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3_Vмо 2024. $2024\Приложения к Протоколу 3\"/>
    </mc:Choice>
  </mc:AlternateContent>
  <bookViews>
    <workbookView xWindow="0" yWindow="0" windowWidth="28800" windowHeight="12435"/>
  </bookViews>
  <sheets>
    <sheet name="24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'24_СВОД_МО _ПР_'!$A:$B</definedName>
    <definedName name="_xlnm.Print_Area" localSheetId="0">'24_СВОД_МО _ПР_'!$A$5:$BF$107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15" i="1" l="1"/>
  <c r="AL15" i="1"/>
  <c r="AM15" i="1" s="1"/>
  <c r="AN15" i="1" s="1"/>
  <c r="AK15" i="1"/>
  <c r="AQ15" i="1" l="1"/>
  <c r="AR15" i="1" s="1"/>
  <c r="AS15" i="1" s="1"/>
  <c r="AT15" i="1" s="1"/>
  <c r="AU15" i="1" s="1"/>
  <c r="AV15" i="1" s="1"/>
  <c r="AW15" i="1" s="1"/>
  <c r="AX15" i="1" s="1"/>
  <c r="AZ15" i="1" s="1"/>
  <c r="BA15" i="1" s="1"/>
  <c r="BB15" i="1" s="1"/>
  <c r="BC15" i="1" s="1"/>
  <c r="BD15" i="1" s="1"/>
  <c r="BE15" i="1" s="1"/>
  <c r="BF15" i="1" s="1"/>
</calcChain>
</file>

<file path=xl/sharedStrings.xml><?xml version="1.0" encoding="utf-8"?>
<sst xmlns="http://schemas.openxmlformats.org/spreadsheetml/2006/main" count="166" uniqueCount="151">
  <si>
    <t>№ п/п</t>
  </si>
  <si>
    <t>Наименование медицинских организаций</t>
  </si>
  <si>
    <t>на 2022 год</t>
  </si>
  <si>
    <t>№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</si>
  <si>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</si>
  <si>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</si>
  <si>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</si>
  <si>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</si>
  <si>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</si>
  <si>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r>
      <t xml:space="preserve"> </t>
    </r>
    <r>
      <rPr>
        <sz val="18"/>
        <rFont val="Times New Roman"/>
        <family val="1"/>
        <charset val="204"/>
      </rPr>
      <t>Скорая медицинская помощь,
всего</t>
    </r>
    <r>
      <rPr>
        <sz val="16"/>
        <rFont val="Times New Roman"/>
        <family val="1"/>
        <charset val="204"/>
      </rPr>
      <t/>
    </r>
  </si>
  <si>
    <t>в том числе:</t>
  </si>
  <si>
    <t>ВСЕГО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</si>
  <si>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</si>
  <si>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</si>
  <si>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</si>
  <si>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</si>
  <si>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t>Оплата по КСГ,
с учетом стоимости процедур ЗПТ
(без учета медицинской реабилитации)</t>
  </si>
  <si>
    <t>Медицинская реабилитация</t>
  </si>
  <si>
    <t>пациентам с новой коронавирусной инфекцией COVID-19</t>
  </si>
  <si>
    <t>С профилактическими и и иными целями, всего</t>
  </si>
  <si>
    <t>Неотложная медицинская помощь 
(за единицу объема)</t>
  </si>
  <si>
    <t xml:space="preserve">По поводу заболевания
</t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</si>
  <si>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</si>
  <si>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</si>
  <si>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</si>
  <si>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</si>
  <si>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Гепатит С</t>
  </si>
  <si>
    <t>медицинская помощь по профилю "Онкология"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</si>
  <si>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</si>
  <si>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</si>
  <si>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</si>
  <si>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 
иными целями</t>
  </si>
  <si>
    <t xml:space="preserve">
Диспансерное наблюдение</t>
  </si>
  <si>
    <t xml:space="preserve">в том числе по поводу:  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</si>
  <si>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</si>
  <si>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</si>
  <si>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</si>
  <si>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</si>
  <si>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</si>
  <si>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</t>
  </si>
  <si>
    <t>комплексное посещение для проведения углубленной диспансеризации для оценки репродуктивного здоровья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</si>
  <si>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</si>
  <si>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</si>
  <si>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онкологических заболеваний</t>
  </si>
  <si>
    <t>сахарного диабета</t>
  </si>
  <si>
    <t>болезней системы кровообращения</t>
  </si>
  <si>
    <t>обращения по МО, не имеющим прикрепленного населения, и обращения по специальности "стоматология" по всем МО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</si>
  <si>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</si>
  <si>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</si>
  <si>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</si>
  <si>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</si>
  <si>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</si>
  <si>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</si>
  <si>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</si>
  <si>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</si>
  <si>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Тестирование состояния постоянного имплантируемого антиаритмического устройства (с регистрацией электрокардиограммы)</t>
  </si>
  <si>
    <t>посещения с иной целью 
по МО, не имеющим прикрепленного населения, а так же посещения Центров здоровья, посещения по специальностям "стоматология" и "гериатрия")</t>
  </si>
  <si>
    <t xml:space="preserve"> Финансовое обеспечение структурных подразделений медицинской организации
(ФАПы)</t>
  </si>
  <si>
    <t>Школы сахарного диабета</t>
  </si>
  <si>
    <t>ГБУЗ «ПОКБ имени Н.Н. Бурденко»</t>
  </si>
  <si>
    <t>ГБУЗ «ПОДКБ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</si>
  <si>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</si>
  <si>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</si>
  <si>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</si>
  <si>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</si>
  <si>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</si>
  <si>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</si>
  <si>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</si>
  <si>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</si>
  <si>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</si>
  <si>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</si>
  <si>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</si>
  <si>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</si>
  <si>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</si>
  <si>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</si>
  <si>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</si>
  <si>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</si>
  <si>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</si>
  <si>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</si>
  <si>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</si>
  <si>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</si>
  <si>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</si>
  <si>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</si>
  <si>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</si>
  <si>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</si>
  <si>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</si>
  <si>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</si>
  <si>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</si>
  <si>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</si>
  <si>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</si>
  <si>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</si>
  <si>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</si>
  <si>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</si>
  <si>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</si>
  <si>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</si>
  <si>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</si>
  <si>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</si>
  <si>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</si>
  <si>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</si>
  <si>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</si>
  <si>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</si>
  <si>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</si>
  <si>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</si>
  <si>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</si>
  <si>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МАУЗам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</si>
  <si>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</si>
  <si>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</si>
  <si>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</si>
  <si>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</si>
  <si>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</si>
  <si>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</si>
  <si>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</si>
  <si>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</si>
  <si>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</si>
  <si>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</si>
  <si>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</si>
  <si>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</si>
  <si>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</si>
  <si>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</si>
  <si>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</si>
  <si>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</si>
  <si>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</si>
  <si>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</si>
  <si>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</si>
  <si>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</si>
  <si>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</si>
  <si>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</si>
  <si>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</si>
  <si>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</si>
  <si>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</si>
  <si>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</si>
  <si>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</si>
  <si>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</si>
  <si>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</si>
  <si>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</si>
  <si>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</si>
  <si>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</si>
  <si>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</si>
  <si>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</si>
  <si>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</si>
  <si>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</si>
  <si>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</si>
  <si>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</si>
  <si>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</si>
  <si>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</si>
  <si>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</si>
  <si>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</si>
  <si>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</si>
  <si>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</si>
  <si>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Приложение № 1.5.</t>
  </si>
  <si>
    <t>Решение Комиссии по разработке ТПОМС (протокол № 3 от 12.02.2024)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</si>
</sst>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19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32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i/>
      <u/>
      <sz val="18"/>
      <name val="Times New Roman"/>
      <family val="1"/>
      <charset val="204"/>
    </font>
    <font>
      <sz val="17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i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2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6" fillId="0" borderId="0"/>
    <xf numFmtId="0" fontId="17" fillId="0" borderId="0"/>
  </cellStyleXfs>
  <cellXfs count="10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right" vertical="top"/>
    </xf>
    <xf numFmtId="0" fontId="6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9" fillId="0" borderId="1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/>
    </xf>
    <xf numFmtId="164" fontId="8" fillId="0" borderId="3" xfId="0" applyNumberFormat="1" applyFont="1" applyFill="1" applyBorder="1" applyAlignment="1">
      <alignment vertical="center" wrapText="1"/>
    </xf>
    <xf numFmtId="164" fontId="8" fillId="2" borderId="3" xfId="0" applyNumberFormat="1" applyFont="1" applyFill="1" applyBorder="1" applyAlignment="1">
      <alignment vertical="center" wrapText="1"/>
    </xf>
    <xf numFmtId="0" fontId="8" fillId="4" borderId="3" xfId="3" applyFont="1" applyFill="1" applyBorder="1" applyAlignment="1">
      <alignment vertical="center" wrapText="1"/>
    </xf>
    <xf numFmtId="0" fontId="8" fillId="0" borderId="3" xfId="4" applyFont="1" applyFill="1" applyBorder="1" applyAlignment="1">
      <alignment vertical="top" wrapText="1"/>
    </xf>
    <xf numFmtId="0" fontId="8" fillId="0" borderId="3" xfId="4" applyFont="1" applyFill="1" applyBorder="1" applyAlignment="1">
      <alignment vertical="center" wrapText="1"/>
    </xf>
    <xf numFmtId="0" fontId="14" fillId="2" borderId="3" xfId="0" applyFont="1" applyFill="1" applyBorder="1"/>
    <xf numFmtId="0" fontId="14" fillId="2" borderId="3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wrapText="1"/>
    </xf>
    <xf numFmtId="0" fontId="8" fillId="0" borderId="2" xfId="0" applyFont="1" applyFill="1" applyBorder="1"/>
    <xf numFmtId="0" fontId="8" fillId="0" borderId="6" xfId="5" applyFont="1" applyFill="1" applyBorder="1" applyAlignment="1">
      <alignment vertical="center" wrapText="1"/>
    </xf>
    <xf numFmtId="0" fontId="8" fillId="0" borderId="6" xfId="5" applyFont="1" applyFill="1" applyBorder="1" applyAlignment="1">
      <alignment wrapText="1"/>
    </xf>
    <xf numFmtId="0" fontId="8" fillId="4" borderId="3" xfId="6" applyFont="1" applyFill="1" applyBorder="1" applyAlignment="1">
      <alignment vertical="center" wrapText="1"/>
    </xf>
    <xf numFmtId="165" fontId="8" fillId="2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right"/>
    </xf>
    <xf numFmtId="0" fontId="15" fillId="0" borderId="0" xfId="0" applyFont="1" applyFill="1"/>
    <xf numFmtId="0" fontId="8" fillId="0" borderId="3" xfId="0" applyFont="1" applyFill="1" applyBorder="1" applyAlignment="1">
      <alignment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right"/>
    </xf>
    <xf numFmtId="0" fontId="8" fillId="0" borderId="3" xfId="4" applyFont="1" applyFill="1" applyBorder="1" applyAlignment="1">
      <alignment wrapText="1"/>
    </xf>
    <xf numFmtId="0" fontId="8" fillId="0" borderId="3" xfId="4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wrapText="1"/>
    </xf>
    <xf numFmtId="0" fontId="8" fillId="0" borderId="3" xfId="8" applyFont="1" applyFill="1" applyBorder="1" applyAlignment="1">
      <alignment horizontal="left" vertical="center" wrapText="1"/>
    </xf>
    <xf numFmtId="0" fontId="8" fillId="3" borderId="3" xfId="1" applyFont="1" applyFill="1" applyBorder="1" applyAlignment="1">
      <alignment horizontal="left" vertical="center" wrapText="1"/>
    </xf>
    <xf numFmtId="0" fontId="8" fillId="0" borderId="3" xfId="0" applyFont="1" applyFill="1" applyBorder="1"/>
    <xf numFmtId="0" fontId="6" fillId="0" borderId="3" xfId="4" applyFont="1" applyFill="1" applyBorder="1" applyAlignment="1">
      <alignment horizontal="left" vertical="center" wrapText="1"/>
    </xf>
    <xf numFmtId="0" fontId="6" fillId="0" borderId="3" xfId="4" applyFont="1" applyFill="1" applyBorder="1" applyAlignment="1">
      <alignment horizontal="left" vertical="top" wrapText="1"/>
    </xf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8" fillId="0" borderId="3" xfId="0" applyFont="1" applyFill="1" applyBorder="1" applyAlignment="1">
      <alignment wrapText="1"/>
    </xf>
    <xf numFmtId="0" fontId="8" fillId="0" borderId="3" xfId="8" applyFont="1" applyFill="1" applyBorder="1" applyAlignment="1">
      <alignment horizontal="center"/>
    </xf>
    <xf numFmtId="0" fontId="8" fillId="0" borderId="3" xfId="9" applyFont="1" applyFill="1" applyBorder="1" applyAlignment="1">
      <alignment vertical="center" wrapText="1"/>
    </xf>
    <xf numFmtId="0" fontId="8" fillId="4" borderId="3" xfId="9" applyFont="1" applyFill="1" applyBorder="1" applyAlignment="1">
      <alignment vertical="center" wrapText="1"/>
    </xf>
    <xf numFmtId="0" fontId="14" fillId="2" borderId="3" xfId="9" applyFont="1" applyFill="1" applyBorder="1"/>
    <xf numFmtId="0" fontId="14" fillId="2" borderId="3" xfId="9" applyFont="1" applyFill="1" applyBorder="1" applyAlignment="1">
      <alignment horizontal="left" vertical="center" wrapText="1"/>
    </xf>
    <xf numFmtId="0" fontId="14" fillId="2" borderId="3" xfId="9" applyFont="1" applyFill="1" applyBorder="1" applyAlignment="1">
      <alignment horizontal="left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/>
    </xf>
    <xf numFmtId="0" fontId="9" fillId="0" borderId="9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top"/>
    </xf>
    <xf numFmtId="0" fontId="9" fillId="0" borderId="13" xfId="0" applyFont="1" applyFill="1" applyBorder="1" applyAlignment="1">
      <alignment horizontal="center" vertical="top"/>
    </xf>
    <xf numFmtId="0" fontId="8" fillId="0" borderId="6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 wrapText="1"/>
    </xf>
    <xf numFmtId="0" fontId="8" fillId="0" borderId="15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 wrapText="1"/>
    </xf>
  </cellXfs>
  <cellStyles count="10">
    <cellStyle name="Обычный" xfId="0" builtinId="0"/>
    <cellStyle name="Обычный 15 2" xfId="2"/>
    <cellStyle name="Обычный 2" xfId="7"/>
    <cellStyle name="Обычный 2 243" xfId="6"/>
    <cellStyle name="Обычный 2 245" xfId="9"/>
    <cellStyle name="Обычный 5 3" xfId="3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8"/>
    <cellStyle name="Обычный_форма4(нов.) 2" xfId="1"/>
  </cellStyles>
  <dxfs count="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BF111"/>
  <sheetViews>
    <sheetView tabSelected="1" view="pageBreakPreview" topLeftCell="A4" zoomScale="40" zoomScaleNormal="40" zoomScaleSheetLayoutView="40" workbookViewId="0">
      <pane xSplit="4" ySplit="14" topLeftCell="E84" activePane="bottomRight" state="frozen"/>
      <selection activeCell="B120" sqref="B120"/>
      <selection pane="topRight" activeCell="B120" sqref="B120"/>
      <selection pane="bottomLeft" activeCell="B120" sqref="B120"/>
      <selection pane="bottomRight" activeCell="BD120" sqref="BD120"/>
    </sheetView>
  </sheetViews>
  <sheetFormatPr defaultRowHeight="15.75" x14ac:dyDescent="0.25"/>
  <cols>
    <col min="1" max="1" width="4.33203125" style="1" customWidth="1"/>
    <col min="2" max="2" width="65.88671875" style="2" customWidth="1"/>
    <col min="3" max="3" width="6.44140625" style="1" hidden="1" customWidth="1"/>
    <col min="4" max="4" width="24.5546875" style="1" customWidth="1"/>
    <col min="5" max="5" width="22.44140625" style="1" customWidth="1"/>
    <col min="6" max="6" width="23.33203125" style="1" customWidth="1"/>
    <col min="7" max="7" width="21.5546875" style="1" customWidth="1"/>
    <col min="8" max="8" width="23.33203125" style="1" customWidth="1"/>
    <col min="9" max="10" width="20.44140625" style="1" customWidth="1"/>
    <col min="11" max="13" width="23.33203125" style="1" customWidth="1"/>
    <col min="14" max="14" width="28.6640625" style="1" customWidth="1"/>
    <col min="15" max="15" width="20.77734375" style="1" customWidth="1"/>
    <col min="16" max="16" width="18.6640625" style="1" customWidth="1"/>
    <col min="17" max="20" width="21" style="1" customWidth="1"/>
    <col min="21" max="21" width="23" style="1" customWidth="1"/>
    <col min="22" max="23" width="23.88671875" style="1" customWidth="1"/>
    <col min="24" max="24" width="21.6640625" style="1" customWidth="1"/>
    <col min="25" max="26" width="24.44140625" style="1" customWidth="1"/>
    <col min="27" max="27" width="22.77734375" style="1" customWidth="1"/>
    <col min="28" max="28" width="21.6640625" style="1" customWidth="1"/>
    <col min="29" max="29" width="21.109375" style="1" customWidth="1"/>
    <col min="30" max="30" width="22.21875" style="1" customWidth="1"/>
    <col min="31" max="31" width="21.6640625" style="1" customWidth="1"/>
    <col min="32" max="32" width="21.109375" style="1" customWidth="1"/>
    <col min="33" max="33" width="20.88671875" style="1" customWidth="1"/>
    <col min="34" max="34" width="21.44140625" style="1" customWidth="1"/>
    <col min="35" max="35" width="19.44140625" style="1" hidden="1" customWidth="1"/>
    <col min="36" max="36" width="19.44140625" style="1" customWidth="1"/>
    <col min="37" max="37" width="29.88671875" style="1" customWidth="1"/>
    <col min="38" max="38" width="20.5546875" style="1" customWidth="1"/>
    <col min="39" max="39" width="23.44140625" style="1" customWidth="1"/>
    <col min="40" max="40" width="25.109375" style="1" customWidth="1"/>
    <col min="41" max="41" width="22" style="1" hidden="1" customWidth="1"/>
    <col min="42" max="42" width="22.77734375" style="1" customWidth="1"/>
    <col min="43" max="44" width="22.5546875" style="1" customWidth="1"/>
    <col min="45" max="45" width="24.5546875" style="1" customWidth="1"/>
    <col min="46" max="46" width="25.33203125" style="1" customWidth="1"/>
    <col min="47" max="47" width="23.33203125" style="1" customWidth="1"/>
    <col min="48" max="49" width="25.109375" style="1" customWidth="1"/>
    <col min="50" max="50" width="23.109375" style="1" customWidth="1"/>
    <col min="51" max="51" width="22" style="1" hidden="1" customWidth="1"/>
    <col min="52" max="55" width="21.109375" style="1" customWidth="1"/>
    <col min="56" max="56" width="23.21875" style="1" customWidth="1"/>
    <col min="57" max="57" width="21.21875" style="1" customWidth="1"/>
    <col min="58" max="58" width="25.109375" style="1" customWidth="1"/>
    <col min="59" max="16384" width="8.88671875" style="1"/>
  </cols>
  <sheetData>
    <row r="1" spans="1:58" ht="15" hidden="1" customHeight="1" x14ac:dyDescent="0.25"/>
    <row r="2" spans="1:58" ht="15" hidden="1" customHeight="1" x14ac:dyDescent="0.25"/>
    <row r="3" spans="1:58" ht="15" hidden="1" customHeight="1" x14ac:dyDescent="0.25"/>
    <row r="4" spans="1:58" ht="2.25" customHeight="1" x14ac:dyDescent="0.55000000000000004">
      <c r="AG4" s="3"/>
    </row>
    <row r="5" spans="1:58" ht="74.25" customHeight="1" x14ac:dyDescent="0.25">
      <c r="B5" s="4"/>
      <c r="C5" s="4"/>
      <c r="D5" s="55" t="s">
        <v>150</v>
      </c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4"/>
      <c r="W5" s="54"/>
      <c r="X5" s="54"/>
      <c r="Y5" s="4"/>
      <c r="Z5" s="5" t="s">
        <v>149</v>
      </c>
      <c r="AA5" s="54"/>
      <c r="AB5" s="54"/>
      <c r="AC5" s="54"/>
      <c r="AF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</row>
    <row r="6" spans="1:58" ht="36.75" hidden="1" customHeight="1" x14ac:dyDescent="0.25">
      <c r="A6" s="6" t="s">
        <v>0</v>
      </c>
      <c r="B6" s="6" t="s">
        <v>1</v>
      </c>
      <c r="C6" s="6"/>
      <c r="D6" s="56" t="s">
        <v>2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58" s="2" customFormat="1" ht="30" customHeight="1" x14ac:dyDescent="0.2">
      <c r="A7" s="57" t="s">
        <v>3</v>
      </c>
      <c r="B7" s="58" t="s">
        <v>1</v>
      </c>
      <c r="C7" s="7"/>
      <c r="D7" s="59" t="s">
        <v>4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60"/>
      <c r="AI7" s="60"/>
      <c r="AJ7" s="60"/>
      <c r="AK7" s="60"/>
      <c r="AL7" s="61"/>
      <c r="AM7" s="62" t="s">
        <v>5</v>
      </c>
      <c r="AN7" s="65" t="s">
        <v>6</v>
      </c>
      <c r="AO7" s="66"/>
      <c r="AP7" s="66"/>
      <c r="AQ7" s="66"/>
      <c r="AR7" s="66"/>
      <c r="AS7" s="66"/>
      <c r="AT7" s="66"/>
      <c r="AU7" s="67"/>
      <c r="AV7" s="62" t="s">
        <v>7</v>
      </c>
      <c r="AW7" s="59" t="s">
        <v>8</v>
      </c>
      <c r="AX7" s="59"/>
      <c r="AY7" s="59"/>
      <c r="AZ7" s="59"/>
      <c r="BA7" s="59"/>
      <c r="BB7" s="59"/>
      <c r="BC7" s="59"/>
      <c r="BD7" s="68" t="s">
        <v>9</v>
      </c>
      <c r="BE7" s="7" t="s">
        <v>10</v>
      </c>
      <c r="BF7" s="71" t="s">
        <v>11</v>
      </c>
    </row>
    <row r="8" spans="1:58" s="9" customFormat="1" ht="30" customHeight="1" x14ac:dyDescent="0.2">
      <c r="A8" s="57"/>
      <c r="B8" s="58"/>
      <c r="C8" s="7"/>
      <c r="D8" s="74" t="s">
        <v>12</v>
      </c>
      <c r="E8" s="74" t="s">
        <v>6</v>
      </c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5"/>
      <c r="AI8" s="75"/>
      <c r="AJ8" s="75"/>
      <c r="AK8" s="75"/>
      <c r="AL8" s="76"/>
      <c r="AM8" s="63"/>
      <c r="AN8" s="77" t="s">
        <v>13</v>
      </c>
      <c r="AO8" s="78" t="s">
        <v>6</v>
      </c>
      <c r="AP8" s="79"/>
      <c r="AQ8" s="79"/>
      <c r="AR8" s="80"/>
      <c r="AS8" s="81" t="s">
        <v>14</v>
      </c>
      <c r="AT8" s="8" t="s">
        <v>6</v>
      </c>
      <c r="AU8" s="77" t="s">
        <v>15</v>
      </c>
      <c r="AV8" s="63"/>
      <c r="AW8" s="77" t="s">
        <v>16</v>
      </c>
      <c r="AX8" s="84" t="s">
        <v>6</v>
      </c>
      <c r="AY8" s="85"/>
      <c r="AZ8" s="85"/>
      <c r="BA8" s="85"/>
      <c r="BB8" s="86"/>
      <c r="BC8" s="82" t="s">
        <v>17</v>
      </c>
      <c r="BD8" s="69"/>
      <c r="BE8" s="69" t="s">
        <v>18</v>
      </c>
      <c r="BF8" s="72"/>
    </row>
    <row r="9" spans="1:58" s="9" customFormat="1" ht="30.75" customHeight="1" x14ac:dyDescent="0.2">
      <c r="A9" s="57"/>
      <c r="B9" s="58"/>
      <c r="C9" s="7"/>
      <c r="D9" s="74"/>
      <c r="E9" s="77" t="s">
        <v>19</v>
      </c>
      <c r="F9" s="78" t="s">
        <v>8</v>
      </c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80"/>
      <c r="U9" s="77" t="s">
        <v>20</v>
      </c>
      <c r="V9" s="77" t="s">
        <v>21</v>
      </c>
      <c r="W9" s="78" t="s">
        <v>6</v>
      </c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7" t="s">
        <v>22</v>
      </c>
      <c r="AL9" s="77" t="s">
        <v>23</v>
      </c>
      <c r="AM9" s="63"/>
      <c r="AN9" s="77"/>
      <c r="AO9" s="10"/>
      <c r="AP9" s="83" t="s">
        <v>24</v>
      </c>
      <c r="AQ9" s="82" t="s">
        <v>25</v>
      </c>
      <c r="AR9" s="81" t="s">
        <v>26</v>
      </c>
      <c r="AS9" s="82"/>
      <c r="AT9" s="81" t="s">
        <v>27</v>
      </c>
      <c r="AU9" s="77"/>
      <c r="AV9" s="63"/>
      <c r="AW9" s="77"/>
      <c r="AX9" s="83" t="s">
        <v>27</v>
      </c>
      <c r="AY9" s="10"/>
      <c r="AZ9" s="92" t="s">
        <v>28</v>
      </c>
      <c r="BA9" s="82" t="s">
        <v>29</v>
      </c>
      <c r="BB9" s="82" t="s">
        <v>26</v>
      </c>
      <c r="BC9" s="82"/>
      <c r="BD9" s="69"/>
      <c r="BE9" s="69"/>
      <c r="BF9" s="72"/>
    </row>
    <row r="10" spans="1:58" s="9" customFormat="1" ht="36" customHeight="1" x14ac:dyDescent="0.2">
      <c r="A10" s="57"/>
      <c r="B10" s="58"/>
      <c r="C10" s="7"/>
      <c r="D10" s="74"/>
      <c r="E10" s="77"/>
      <c r="F10" s="77" t="s">
        <v>30</v>
      </c>
      <c r="G10" s="84" t="s">
        <v>6</v>
      </c>
      <c r="H10" s="85"/>
      <c r="I10" s="85"/>
      <c r="J10" s="86"/>
      <c r="K10" s="81" t="s">
        <v>31</v>
      </c>
      <c r="L10" s="77" t="s">
        <v>6</v>
      </c>
      <c r="M10" s="77"/>
      <c r="N10" s="77"/>
      <c r="O10" s="77"/>
      <c r="P10" s="77"/>
      <c r="Q10" s="89" t="s">
        <v>32</v>
      </c>
      <c r="R10" s="74" t="s">
        <v>33</v>
      </c>
      <c r="S10" s="74"/>
      <c r="T10" s="74"/>
      <c r="U10" s="77"/>
      <c r="V10" s="77"/>
      <c r="W10" s="77" t="s">
        <v>34</v>
      </c>
      <c r="X10" s="77" t="s">
        <v>35</v>
      </c>
      <c r="Y10" s="77" t="s">
        <v>36</v>
      </c>
      <c r="Z10" s="78" t="s">
        <v>6</v>
      </c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7"/>
      <c r="AL10" s="77"/>
      <c r="AM10" s="63"/>
      <c r="AN10" s="77"/>
      <c r="AO10" s="77"/>
      <c r="AP10" s="77"/>
      <c r="AQ10" s="82"/>
      <c r="AR10" s="82"/>
      <c r="AS10" s="82"/>
      <c r="AT10" s="82"/>
      <c r="AU10" s="77"/>
      <c r="AV10" s="63"/>
      <c r="AW10" s="77"/>
      <c r="AX10" s="77"/>
      <c r="AY10" s="77"/>
      <c r="AZ10" s="78"/>
      <c r="BA10" s="82"/>
      <c r="BB10" s="82"/>
      <c r="BC10" s="82"/>
      <c r="BD10" s="69"/>
      <c r="BE10" s="69"/>
      <c r="BF10" s="72"/>
    </row>
    <row r="11" spans="1:58" s="9" customFormat="1" ht="37.5" customHeight="1" x14ac:dyDescent="0.2">
      <c r="A11" s="57"/>
      <c r="B11" s="58"/>
      <c r="C11" s="7"/>
      <c r="D11" s="74"/>
      <c r="E11" s="77"/>
      <c r="F11" s="77"/>
      <c r="G11" s="82" t="s">
        <v>37</v>
      </c>
      <c r="H11" s="82" t="s">
        <v>38</v>
      </c>
      <c r="I11" s="82" t="s">
        <v>39</v>
      </c>
      <c r="J11" s="82" t="s">
        <v>40</v>
      </c>
      <c r="K11" s="87"/>
      <c r="L11" s="82" t="s">
        <v>41</v>
      </c>
      <c r="M11" s="77" t="s">
        <v>42</v>
      </c>
      <c r="N11" s="85" t="s">
        <v>6</v>
      </c>
      <c r="O11" s="85"/>
      <c r="P11" s="86"/>
      <c r="Q11" s="90"/>
      <c r="R11" s="93" t="s">
        <v>43</v>
      </c>
      <c r="S11" s="93" t="s">
        <v>44</v>
      </c>
      <c r="T11" s="93" t="s">
        <v>45</v>
      </c>
      <c r="U11" s="77"/>
      <c r="V11" s="77"/>
      <c r="W11" s="77"/>
      <c r="X11" s="77"/>
      <c r="Y11" s="77"/>
      <c r="Z11" s="81" t="s">
        <v>46</v>
      </c>
      <c r="AA11" s="81" t="s">
        <v>47</v>
      </c>
      <c r="AB11" s="81" t="s">
        <v>48</v>
      </c>
      <c r="AC11" s="81" t="s">
        <v>49</v>
      </c>
      <c r="AD11" s="81" t="s">
        <v>50</v>
      </c>
      <c r="AE11" s="81" t="s">
        <v>51</v>
      </c>
      <c r="AF11" s="93" t="s">
        <v>52</v>
      </c>
      <c r="AG11" s="93" t="s">
        <v>53</v>
      </c>
      <c r="AH11" s="93" t="s">
        <v>54</v>
      </c>
      <c r="AI11" s="93"/>
      <c r="AJ11" s="96" t="s">
        <v>55</v>
      </c>
      <c r="AK11" s="77"/>
      <c r="AL11" s="77"/>
      <c r="AM11" s="63"/>
      <c r="AN11" s="77"/>
      <c r="AO11" s="77"/>
      <c r="AP11" s="77"/>
      <c r="AQ11" s="82"/>
      <c r="AR11" s="82"/>
      <c r="AS11" s="82"/>
      <c r="AT11" s="82"/>
      <c r="AU11" s="77"/>
      <c r="AV11" s="63"/>
      <c r="AW11" s="77"/>
      <c r="AX11" s="77"/>
      <c r="AY11" s="77"/>
      <c r="AZ11" s="78"/>
      <c r="BA11" s="82"/>
      <c r="BB11" s="82"/>
      <c r="BC11" s="82"/>
      <c r="BD11" s="69"/>
      <c r="BE11" s="69"/>
      <c r="BF11" s="72"/>
    </row>
    <row r="12" spans="1:58" s="9" customFormat="1" ht="135.75" customHeight="1" x14ac:dyDescent="0.2">
      <c r="A12" s="57"/>
      <c r="B12" s="58"/>
      <c r="C12" s="7"/>
      <c r="D12" s="74"/>
      <c r="E12" s="77"/>
      <c r="F12" s="77"/>
      <c r="G12" s="82"/>
      <c r="H12" s="82"/>
      <c r="I12" s="82"/>
      <c r="J12" s="82"/>
      <c r="K12" s="87"/>
      <c r="L12" s="82"/>
      <c r="M12" s="77"/>
      <c r="N12" s="99" t="s">
        <v>56</v>
      </c>
      <c r="O12" s="81" t="s">
        <v>57</v>
      </c>
      <c r="P12" s="81" t="s">
        <v>58</v>
      </c>
      <c r="Q12" s="90"/>
      <c r="R12" s="94"/>
      <c r="S12" s="94"/>
      <c r="T12" s="94"/>
      <c r="U12" s="77"/>
      <c r="V12" s="77"/>
      <c r="W12" s="77"/>
      <c r="X12" s="77"/>
      <c r="Y12" s="77"/>
      <c r="Z12" s="82"/>
      <c r="AA12" s="82"/>
      <c r="AB12" s="82"/>
      <c r="AC12" s="82"/>
      <c r="AD12" s="82"/>
      <c r="AE12" s="82"/>
      <c r="AF12" s="94"/>
      <c r="AG12" s="94"/>
      <c r="AH12" s="94"/>
      <c r="AI12" s="94"/>
      <c r="AJ12" s="97"/>
      <c r="AK12" s="77"/>
      <c r="AL12" s="77"/>
      <c r="AM12" s="63"/>
      <c r="AN12" s="77"/>
      <c r="AO12" s="77"/>
      <c r="AP12" s="77"/>
      <c r="AQ12" s="82"/>
      <c r="AR12" s="82"/>
      <c r="AS12" s="82"/>
      <c r="AT12" s="82"/>
      <c r="AU12" s="77"/>
      <c r="AV12" s="63"/>
      <c r="AW12" s="77"/>
      <c r="AX12" s="77"/>
      <c r="AY12" s="77"/>
      <c r="AZ12" s="78"/>
      <c r="BA12" s="82"/>
      <c r="BB12" s="82"/>
      <c r="BC12" s="82"/>
      <c r="BD12" s="69"/>
      <c r="BE12" s="69"/>
      <c r="BF12" s="72"/>
    </row>
    <row r="13" spans="1:58" s="9" customFormat="1" ht="114.75" customHeight="1" x14ac:dyDescent="0.2">
      <c r="A13" s="57"/>
      <c r="B13" s="58"/>
      <c r="C13" s="7"/>
      <c r="D13" s="74"/>
      <c r="E13" s="77"/>
      <c r="F13" s="77"/>
      <c r="G13" s="83"/>
      <c r="H13" s="83"/>
      <c r="I13" s="83"/>
      <c r="J13" s="83"/>
      <c r="K13" s="88"/>
      <c r="L13" s="83"/>
      <c r="M13" s="77"/>
      <c r="N13" s="100"/>
      <c r="O13" s="83"/>
      <c r="P13" s="83"/>
      <c r="Q13" s="91"/>
      <c r="R13" s="95"/>
      <c r="S13" s="95"/>
      <c r="T13" s="95"/>
      <c r="U13" s="77"/>
      <c r="V13" s="77"/>
      <c r="W13" s="77"/>
      <c r="X13" s="77"/>
      <c r="Y13" s="77"/>
      <c r="Z13" s="83"/>
      <c r="AA13" s="83"/>
      <c r="AB13" s="83"/>
      <c r="AC13" s="83"/>
      <c r="AD13" s="83"/>
      <c r="AE13" s="83"/>
      <c r="AF13" s="95"/>
      <c r="AG13" s="95"/>
      <c r="AH13" s="95"/>
      <c r="AI13" s="95"/>
      <c r="AJ13" s="98"/>
      <c r="AK13" s="77"/>
      <c r="AL13" s="77"/>
      <c r="AM13" s="64"/>
      <c r="AN13" s="77"/>
      <c r="AO13" s="77"/>
      <c r="AP13" s="77"/>
      <c r="AQ13" s="83"/>
      <c r="AR13" s="83"/>
      <c r="AS13" s="83"/>
      <c r="AT13" s="83"/>
      <c r="AU13" s="77"/>
      <c r="AV13" s="64"/>
      <c r="AW13" s="77"/>
      <c r="AX13" s="77"/>
      <c r="AY13" s="77"/>
      <c r="AZ13" s="78"/>
      <c r="BA13" s="83"/>
      <c r="BB13" s="83"/>
      <c r="BC13" s="83"/>
      <c r="BD13" s="70"/>
      <c r="BE13" s="70"/>
      <c r="BF13" s="73"/>
    </row>
    <row r="14" spans="1:58" s="9" customFormat="1" ht="45" hidden="1" customHeight="1" x14ac:dyDescent="0.2">
      <c r="A14" s="11"/>
      <c r="B14" s="7"/>
      <c r="C14" s="7"/>
      <c r="D14" s="12">
        <v>1949</v>
      </c>
      <c r="E14" s="12">
        <v>1950</v>
      </c>
      <c r="F14" s="12"/>
      <c r="G14" s="12">
        <v>1952</v>
      </c>
      <c r="H14" s="12">
        <v>1953</v>
      </c>
      <c r="I14" s="10">
        <v>3101</v>
      </c>
      <c r="J14" s="10"/>
      <c r="K14" s="10"/>
      <c r="L14" s="12">
        <v>1951</v>
      </c>
      <c r="M14" s="13"/>
      <c r="N14" s="8">
        <v>1956</v>
      </c>
      <c r="O14" s="8">
        <v>1955</v>
      </c>
      <c r="P14" s="8">
        <v>3102</v>
      </c>
      <c r="Q14" s="8">
        <v>3103</v>
      </c>
      <c r="R14" s="8"/>
      <c r="S14" s="8"/>
      <c r="T14" s="8"/>
      <c r="U14" s="8">
        <v>1957</v>
      </c>
      <c r="V14" s="8">
        <v>1958</v>
      </c>
      <c r="W14" s="8">
        <v>1959</v>
      </c>
      <c r="X14" s="10">
        <v>3104</v>
      </c>
      <c r="Y14" s="8">
        <v>1950</v>
      </c>
      <c r="Z14" s="8"/>
      <c r="AA14" s="8">
        <v>1961</v>
      </c>
      <c r="AB14" s="8">
        <v>1962</v>
      </c>
      <c r="AC14" s="8">
        <v>1963</v>
      </c>
      <c r="AD14" s="8">
        <v>1964</v>
      </c>
      <c r="AE14" s="8">
        <v>1965</v>
      </c>
      <c r="AF14" s="8">
        <v>1966</v>
      </c>
      <c r="AG14" s="8">
        <v>1967</v>
      </c>
      <c r="AH14" s="8">
        <v>1968</v>
      </c>
      <c r="AI14" s="8"/>
      <c r="AJ14" s="8"/>
      <c r="AK14" s="8"/>
      <c r="AL14" s="8">
        <v>3107</v>
      </c>
      <c r="AM14" s="8">
        <v>1969</v>
      </c>
      <c r="AN14" s="8">
        <v>1970</v>
      </c>
      <c r="AO14" s="8">
        <v>1973</v>
      </c>
      <c r="AP14" s="8">
        <v>1972</v>
      </c>
      <c r="AQ14" s="10"/>
      <c r="AR14" s="10"/>
      <c r="AS14" s="10">
        <v>1974</v>
      </c>
      <c r="AT14" s="10">
        <v>1975</v>
      </c>
      <c r="AU14" s="8">
        <v>1971</v>
      </c>
      <c r="AV14" s="14">
        <v>1976</v>
      </c>
      <c r="AW14" s="14"/>
      <c r="AX14" s="10">
        <v>1977</v>
      </c>
      <c r="AY14" s="14"/>
      <c r="AZ14" s="10">
        <v>1979</v>
      </c>
      <c r="BA14" s="14">
        <v>1980</v>
      </c>
      <c r="BB14" s="14"/>
      <c r="BC14" s="14"/>
      <c r="BD14" s="10">
        <v>1981</v>
      </c>
      <c r="BE14" s="10"/>
      <c r="BF14" s="14">
        <v>1984</v>
      </c>
    </row>
    <row r="15" spans="1:58" s="2" customFormat="1" ht="25.5" customHeight="1" x14ac:dyDescent="0.2">
      <c r="A15" s="15">
        <v>1</v>
      </c>
      <c r="B15" s="15">
        <v>2</v>
      </c>
      <c r="C15" s="15"/>
      <c r="D15" s="15">
        <v>3</v>
      </c>
      <c r="E15" s="15">
        <v>4</v>
      </c>
      <c r="F15" s="15">
        <v>5</v>
      </c>
      <c r="G15" s="15">
        <v>6</v>
      </c>
      <c r="H15" s="15">
        <v>7</v>
      </c>
      <c r="I15" s="15">
        <v>8</v>
      </c>
      <c r="J15" s="15">
        <v>9</v>
      </c>
      <c r="K15" s="15">
        <v>10</v>
      </c>
      <c r="L15" s="15">
        <v>11</v>
      </c>
      <c r="M15" s="15">
        <v>12</v>
      </c>
      <c r="N15" s="15">
        <v>13</v>
      </c>
      <c r="O15" s="15">
        <v>14</v>
      </c>
      <c r="P15" s="15">
        <v>15</v>
      </c>
      <c r="Q15" s="15">
        <v>16</v>
      </c>
      <c r="R15" s="15">
        <v>17</v>
      </c>
      <c r="S15" s="15">
        <v>18</v>
      </c>
      <c r="T15" s="15">
        <v>19</v>
      </c>
      <c r="U15" s="15">
        <v>20</v>
      </c>
      <c r="V15" s="15">
        <v>21</v>
      </c>
      <c r="W15" s="15">
        <v>22</v>
      </c>
      <c r="X15" s="15">
        <v>23</v>
      </c>
      <c r="Y15" s="15">
        <v>24</v>
      </c>
      <c r="Z15" s="15">
        <v>25</v>
      </c>
      <c r="AA15" s="15">
        <v>26</v>
      </c>
      <c r="AB15" s="15">
        <v>27</v>
      </c>
      <c r="AC15" s="15">
        <v>28</v>
      </c>
      <c r="AD15" s="15">
        <v>29</v>
      </c>
      <c r="AE15" s="15">
        <v>30</v>
      </c>
      <c r="AF15" s="15">
        <v>31</v>
      </c>
      <c r="AG15" s="15">
        <v>32</v>
      </c>
      <c r="AH15" s="15">
        <v>33</v>
      </c>
      <c r="AI15" s="15"/>
      <c r="AJ15" s="15">
        <v>34</v>
      </c>
      <c r="AK15" s="15">
        <f>AJ15+1</f>
        <v>35</v>
      </c>
      <c r="AL15" s="15">
        <f t="shared" ref="AL15:AN15" si="0">AK15+1</f>
        <v>36</v>
      </c>
      <c r="AM15" s="15">
        <f t="shared" si="0"/>
        <v>37</v>
      </c>
      <c r="AN15" s="15">
        <f t="shared" si="0"/>
        <v>38</v>
      </c>
      <c r="AO15" s="15"/>
      <c r="AP15" s="15">
        <f>AN15+1</f>
        <v>39</v>
      </c>
      <c r="AQ15" s="15">
        <f>AP15+1</f>
        <v>40</v>
      </c>
      <c r="AR15" s="15">
        <f t="shared" ref="AR15:AX15" si="1">AQ15+1</f>
        <v>41</v>
      </c>
      <c r="AS15" s="15">
        <f t="shared" si="1"/>
        <v>42</v>
      </c>
      <c r="AT15" s="15">
        <f t="shared" si="1"/>
        <v>43</v>
      </c>
      <c r="AU15" s="15">
        <f t="shared" si="1"/>
        <v>44</v>
      </c>
      <c r="AV15" s="15">
        <f t="shared" si="1"/>
        <v>45</v>
      </c>
      <c r="AW15" s="15">
        <f t="shared" si="1"/>
        <v>46</v>
      </c>
      <c r="AX15" s="15">
        <f t="shared" si="1"/>
        <v>47</v>
      </c>
      <c r="AY15" s="15"/>
      <c r="AZ15" s="15">
        <f>AX15+1</f>
        <v>48</v>
      </c>
      <c r="BA15" s="15">
        <f>AZ15+1</f>
        <v>49</v>
      </c>
      <c r="BB15" s="15">
        <f t="shared" ref="BB15:BF15" si="2">BA15+1</f>
        <v>50</v>
      </c>
      <c r="BC15" s="15">
        <f t="shared" si="2"/>
        <v>51</v>
      </c>
      <c r="BD15" s="15">
        <f t="shared" si="2"/>
        <v>52</v>
      </c>
      <c r="BE15" s="15">
        <f t="shared" si="2"/>
        <v>53</v>
      </c>
      <c r="BF15" s="15">
        <f t="shared" si="2"/>
        <v>54</v>
      </c>
    </row>
    <row r="16" spans="1:58" ht="32.25" customHeight="1" x14ac:dyDescent="0.3">
      <c r="A16" s="16">
        <v>1</v>
      </c>
      <c r="B16" s="33" t="s">
        <v>59</v>
      </c>
      <c r="C16" s="47">
        <v>63</v>
      </c>
      <c r="D16" s="17">
        <v>179281841.96000001</v>
      </c>
      <c r="E16" s="17">
        <v>42769487.07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36109304.410000004</v>
      </c>
      <c r="L16" s="17">
        <v>0</v>
      </c>
      <c r="M16" s="17">
        <v>36109304.410000004</v>
      </c>
      <c r="N16" s="17">
        <v>35534270.710000001</v>
      </c>
      <c r="O16" s="17">
        <v>0</v>
      </c>
      <c r="P16" s="17">
        <v>575033.69999999995</v>
      </c>
      <c r="Q16" s="17">
        <v>6660182.6600000001</v>
      </c>
      <c r="R16" s="17">
        <v>9385313.8000000007</v>
      </c>
      <c r="S16" s="17">
        <v>0</v>
      </c>
      <c r="T16" s="17">
        <v>0</v>
      </c>
      <c r="U16" s="17">
        <v>11636217.960000001</v>
      </c>
      <c r="V16" s="17">
        <v>110170667.05</v>
      </c>
      <c r="W16" s="17">
        <v>0</v>
      </c>
      <c r="X16" s="17">
        <v>0</v>
      </c>
      <c r="Y16" s="17">
        <v>110170667.05</v>
      </c>
      <c r="Z16" s="17">
        <v>68553530.329999998</v>
      </c>
      <c r="AA16" s="17">
        <v>5986028.9699999997</v>
      </c>
      <c r="AB16" s="17">
        <v>8669132.3599999994</v>
      </c>
      <c r="AC16" s="17">
        <v>3480141.4</v>
      </c>
      <c r="AD16" s="17">
        <v>7680874.7000000002</v>
      </c>
      <c r="AE16" s="17">
        <v>4047373.99</v>
      </c>
      <c r="AF16" s="17">
        <v>0</v>
      </c>
      <c r="AG16" s="17">
        <v>0</v>
      </c>
      <c r="AH16" s="17">
        <v>10686278</v>
      </c>
      <c r="AI16" s="17">
        <v>0</v>
      </c>
      <c r="AJ16" s="17">
        <v>1067307.3</v>
      </c>
      <c r="AK16" s="17">
        <v>765.3</v>
      </c>
      <c r="AL16" s="17">
        <v>14705469.880000001</v>
      </c>
      <c r="AM16" s="17">
        <v>1994761982.4100001</v>
      </c>
      <c r="AN16" s="17">
        <v>1402252420.3599999</v>
      </c>
      <c r="AO16" s="17">
        <v>0</v>
      </c>
      <c r="AP16" s="17">
        <v>0</v>
      </c>
      <c r="AQ16" s="17">
        <v>0</v>
      </c>
      <c r="AR16" s="17">
        <v>0</v>
      </c>
      <c r="AS16" s="17">
        <v>495616274.79000002</v>
      </c>
      <c r="AT16" s="17">
        <v>0</v>
      </c>
      <c r="AU16" s="17">
        <v>96893287.260000005</v>
      </c>
      <c r="AV16" s="17">
        <v>73628811.299999997</v>
      </c>
      <c r="AW16" s="17">
        <v>73628811.299999997</v>
      </c>
      <c r="AX16" s="17">
        <v>10569667.029999999</v>
      </c>
      <c r="AY16" s="17">
        <v>0</v>
      </c>
      <c r="AZ16" s="17">
        <v>44750243.799999997</v>
      </c>
      <c r="BA16" s="17">
        <v>0</v>
      </c>
      <c r="BB16" s="17">
        <v>0</v>
      </c>
      <c r="BC16" s="17">
        <v>0</v>
      </c>
      <c r="BD16" s="17">
        <v>0</v>
      </c>
      <c r="BE16" s="17"/>
      <c r="BF16" s="18">
        <v>2247672635.6700001</v>
      </c>
    </row>
    <row r="17" spans="1:58" ht="27.75" customHeight="1" x14ac:dyDescent="0.3">
      <c r="A17" s="16">
        <v>2</v>
      </c>
      <c r="B17" s="33" t="s">
        <v>60</v>
      </c>
      <c r="C17" s="47">
        <v>64</v>
      </c>
      <c r="D17" s="17">
        <v>82143377.969999999</v>
      </c>
      <c r="E17" s="17">
        <v>36606777.140000001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36606777.140000001</v>
      </c>
      <c r="L17" s="17">
        <v>0</v>
      </c>
      <c r="M17" s="17">
        <v>36606777.140000001</v>
      </c>
      <c r="N17" s="17">
        <v>36247334.039999999</v>
      </c>
      <c r="O17" s="17">
        <v>0</v>
      </c>
      <c r="P17" s="17">
        <v>359443.1</v>
      </c>
      <c r="Q17" s="17">
        <v>0</v>
      </c>
      <c r="R17" s="17">
        <v>0</v>
      </c>
      <c r="S17" s="17">
        <v>0</v>
      </c>
      <c r="T17" s="17">
        <v>0</v>
      </c>
      <c r="U17" s="17">
        <v>27211743.84</v>
      </c>
      <c r="V17" s="17">
        <v>18324856.989999998</v>
      </c>
      <c r="W17" s="17">
        <v>0</v>
      </c>
      <c r="X17" s="17">
        <v>0</v>
      </c>
      <c r="Y17" s="17">
        <v>18324856.989999998</v>
      </c>
      <c r="Z17" s="17">
        <v>12957060.889999999</v>
      </c>
      <c r="AA17" s="17">
        <v>0</v>
      </c>
      <c r="AB17" s="17">
        <v>644548.46</v>
      </c>
      <c r="AC17" s="17">
        <v>401230.7</v>
      </c>
      <c r="AD17" s="17">
        <v>3826016.04</v>
      </c>
      <c r="AE17" s="17">
        <v>496000.9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531079774.29000002</v>
      </c>
      <c r="AN17" s="17">
        <v>469759257.61000001</v>
      </c>
      <c r="AO17" s="17">
        <v>0</v>
      </c>
      <c r="AP17" s="17">
        <v>0</v>
      </c>
      <c r="AQ17" s="17">
        <v>0</v>
      </c>
      <c r="AR17" s="17">
        <v>0</v>
      </c>
      <c r="AS17" s="17">
        <v>15048878.619999999</v>
      </c>
      <c r="AT17" s="17">
        <v>0</v>
      </c>
      <c r="AU17" s="17">
        <v>46271638.060000002</v>
      </c>
      <c r="AV17" s="17">
        <v>11860461.08</v>
      </c>
      <c r="AW17" s="17">
        <v>11860461.08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/>
      <c r="BF17" s="18">
        <v>625083613.34000003</v>
      </c>
    </row>
    <row r="18" spans="1:58" ht="40.5" x14ac:dyDescent="0.3">
      <c r="A18" s="16">
        <v>3</v>
      </c>
      <c r="B18" s="19" t="s">
        <v>61</v>
      </c>
      <c r="C18" s="47">
        <v>67</v>
      </c>
      <c r="D18" s="17">
        <v>96947484.950000003</v>
      </c>
      <c r="E18" s="17">
        <v>26748677.309999999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15530109.35</v>
      </c>
      <c r="L18" s="17">
        <v>0</v>
      </c>
      <c r="M18" s="17">
        <v>15530109.35</v>
      </c>
      <c r="N18" s="17">
        <v>15530109.35</v>
      </c>
      <c r="O18" s="17">
        <v>0</v>
      </c>
      <c r="P18" s="17">
        <v>0</v>
      </c>
      <c r="Q18" s="17">
        <v>11218567.960000001</v>
      </c>
      <c r="R18" s="17">
        <v>15808842.800000001</v>
      </c>
      <c r="S18" s="17">
        <v>0</v>
      </c>
      <c r="T18" s="17">
        <v>0</v>
      </c>
      <c r="U18" s="17">
        <v>0</v>
      </c>
      <c r="V18" s="17">
        <v>70198807.640000001</v>
      </c>
      <c r="W18" s="17">
        <v>0</v>
      </c>
      <c r="X18" s="17">
        <v>0</v>
      </c>
      <c r="Y18" s="17">
        <v>70198807.640000001</v>
      </c>
      <c r="Z18" s="17">
        <v>23705797.34</v>
      </c>
      <c r="AA18" s="17">
        <v>0</v>
      </c>
      <c r="AB18" s="17">
        <v>22108639.440000001</v>
      </c>
      <c r="AC18" s="17">
        <v>3738237.4</v>
      </c>
      <c r="AD18" s="17">
        <v>743437.44</v>
      </c>
      <c r="AE18" s="17">
        <v>1678256.05</v>
      </c>
      <c r="AF18" s="17">
        <v>18224439.969999999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1014359355.49</v>
      </c>
      <c r="AN18" s="17">
        <v>668427099.94000006</v>
      </c>
      <c r="AO18" s="17">
        <v>0</v>
      </c>
      <c r="AP18" s="17">
        <v>596606678.82000005</v>
      </c>
      <c r="AQ18" s="17">
        <v>0</v>
      </c>
      <c r="AR18" s="17">
        <v>0</v>
      </c>
      <c r="AS18" s="17">
        <v>345932255.55000001</v>
      </c>
      <c r="AT18" s="17">
        <v>345932255.55000001</v>
      </c>
      <c r="AU18" s="17">
        <v>0</v>
      </c>
      <c r="AV18" s="17">
        <v>815776668.07000005</v>
      </c>
      <c r="AW18" s="17">
        <v>815776668.07000005</v>
      </c>
      <c r="AX18" s="17">
        <v>813859358.48000002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/>
      <c r="BF18" s="18">
        <v>1927083508.5100002</v>
      </c>
    </row>
    <row r="19" spans="1:58" ht="20.25" x14ac:dyDescent="0.3">
      <c r="A19" s="16">
        <v>4</v>
      </c>
      <c r="B19" s="21" t="s">
        <v>62</v>
      </c>
      <c r="C19" s="20">
        <v>86</v>
      </c>
      <c r="D19" s="17">
        <v>24473342.640000001</v>
      </c>
      <c r="E19" s="17">
        <v>23171372.420000002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23171372.420000002</v>
      </c>
      <c r="L19" s="17">
        <v>0</v>
      </c>
      <c r="M19" s="17">
        <v>23171372.420000002</v>
      </c>
      <c r="N19" s="17">
        <v>23171372.420000002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1301970.22</v>
      </c>
      <c r="W19" s="17">
        <v>0</v>
      </c>
      <c r="X19" s="17">
        <v>0</v>
      </c>
      <c r="Y19" s="17">
        <v>1301970.22</v>
      </c>
      <c r="Z19" s="17">
        <v>0</v>
      </c>
      <c r="AA19" s="17">
        <v>0</v>
      </c>
      <c r="AB19" s="17">
        <v>1301970.22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121511780.59999999</v>
      </c>
      <c r="AN19" s="17">
        <v>121511780.59999999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8153200.0300000003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8153200.0300000003</v>
      </c>
      <c r="BD19" s="17">
        <v>0</v>
      </c>
      <c r="BE19" s="17"/>
      <c r="BF19" s="18">
        <v>154138323.27000001</v>
      </c>
    </row>
    <row r="20" spans="1:58" ht="40.5" x14ac:dyDescent="0.3">
      <c r="A20" s="16">
        <v>5</v>
      </c>
      <c r="B20" s="21" t="s">
        <v>63</v>
      </c>
      <c r="C20" s="20">
        <v>1</v>
      </c>
      <c r="D20" s="17">
        <v>13279715.140000001</v>
      </c>
      <c r="E20" s="17">
        <v>2316951.2000000002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2316951.2000000002</v>
      </c>
      <c r="L20" s="17">
        <v>0</v>
      </c>
      <c r="M20" s="17">
        <v>2316951.2000000002</v>
      </c>
      <c r="N20" s="17">
        <v>2316951.2000000002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8720031.3000000007</v>
      </c>
      <c r="V20" s="17">
        <v>2242732.64</v>
      </c>
      <c r="W20" s="17">
        <v>0</v>
      </c>
      <c r="X20" s="17">
        <v>0</v>
      </c>
      <c r="Y20" s="17">
        <v>2242732.64</v>
      </c>
      <c r="Z20" s="17">
        <v>2242732.64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389165297.30000001</v>
      </c>
      <c r="AN20" s="17">
        <v>386900085.5</v>
      </c>
      <c r="AO20" s="17">
        <v>0</v>
      </c>
      <c r="AP20" s="17">
        <v>0</v>
      </c>
      <c r="AQ20" s="17">
        <v>0</v>
      </c>
      <c r="AR20" s="17">
        <v>0</v>
      </c>
      <c r="AS20" s="17">
        <v>2265211.7999999998</v>
      </c>
      <c r="AT20" s="17">
        <v>0</v>
      </c>
      <c r="AU20" s="17">
        <v>0</v>
      </c>
      <c r="AV20" s="17">
        <v>43788834.670000002</v>
      </c>
      <c r="AW20" s="17">
        <v>43788834.670000002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/>
      <c r="BF20" s="18">
        <v>446233847.11000001</v>
      </c>
    </row>
    <row r="21" spans="1:58" ht="25.5" customHeight="1" x14ac:dyDescent="0.3">
      <c r="A21" s="22"/>
      <c r="B21" s="23" t="s">
        <v>64</v>
      </c>
      <c r="C21" s="24"/>
      <c r="D21" s="18">
        <v>396125762.65999997</v>
      </c>
      <c r="E21" s="18">
        <v>131613265.14000002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113734514.52000001</v>
      </c>
      <c r="L21" s="18">
        <v>0</v>
      </c>
      <c r="M21" s="18">
        <v>113734514.52000001</v>
      </c>
      <c r="N21" s="18">
        <v>112800037.72</v>
      </c>
      <c r="O21" s="18">
        <v>0</v>
      </c>
      <c r="P21" s="18">
        <v>934476.79999999993</v>
      </c>
      <c r="Q21" s="18">
        <v>17878750.620000001</v>
      </c>
      <c r="R21" s="18">
        <v>25194156.600000001</v>
      </c>
      <c r="S21" s="18">
        <v>0</v>
      </c>
      <c r="T21" s="18">
        <v>0</v>
      </c>
      <c r="U21" s="18">
        <v>47567993.099999994</v>
      </c>
      <c r="V21" s="18">
        <v>202239034.53999999</v>
      </c>
      <c r="W21" s="18">
        <v>0</v>
      </c>
      <c r="X21" s="18">
        <v>0</v>
      </c>
      <c r="Y21" s="18">
        <v>202239034.53999999</v>
      </c>
      <c r="Z21" s="18">
        <v>107459121.2</v>
      </c>
      <c r="AA21" s="18">
        <v>5986028.9699999997</v>
      </c>
      <c r="AB21" s="18">
        <v>32724290.48</v>
      </c>
      <c r="AC21" s="18">
        <v>7619609.5</v>
      </c>
      <c r="AD21" s="18">
        <v>12250328.18</v>
      </c>
      <c r="AE21" s="18">
        <v>6221630.9400000004</v>
      </c>
      <c r="AF21" s="18">
        <v>18224439.969999999</v>
      </c>
      <c r="AG21" s="18">
        <v>0</v>
      </c>
      <c r="AH21" s="18">
        <v>10686278</v>
      </c>
      <c r="AI21" s="18">
        <v>0</v>
      </c>
      <c r="AJ21" s="18">
        <v>1067307.3</v>
      </c>
      <c r="AK21" s="18">
        <v>765.3</v>
      </c>
      <c r="AL21" s="18">
        <v>14705469.880000001</v>
      </c>
      <c r="AM21" s="18">
        <v>4050878190.0900006</v>
      </c>
      <c r="AN21" s="18">
        <v>3048850644.0099998</v>
      </c>
      <c r="AO21" s="18">
        <v>0</v>
      </c>
      <c r="AP21" s="18">
        <v>596606678.82000005</v>
      </c>
      <c r="AQ21" s="18">
        <v>0</v>
      </c>
      <c r="AR21" s="18">
        <v>0</v>
      </c>
      <c r="AS21" s="18">
        <v>858862620.75999999</v>
      </c>
      <c r="AT21" s="18">
        <v>345932255.55000001</v>
      </c>
      <c r="AU21" s="18">
        <v>143164925.31999999</v>
      </c>
      <c r="AV21" s="18">
        <v>953207975.14999998</v>
      </c>
      <c r="AW21" s="18">
        <v>945054775.12</v>
      </c>
      <c r="AX21" s="18">
        <v>824429025.50999999</v>
      </c>
      <c r="AY21" s="18">
        <v>0</v>
      </c>
      <c r="AZ21" s="18">
        <v>44750243.799999997</v>
      </c>
      <c r="BA21" s="18">
        <v>0</v>
      </c>
      <c r="BB21" s="18">
        <v>0</v>
      </c>
      <c r="BC21" s="18">
        <v>8153200.0300000003</v>
      </c>
      <c r="BD21" s="18">
        <v>0</v>
      </c>
      <c r="BE21" s="18">
        <v>0</v>
      </c>
      <c r="BF21" s="18">
        <v>5400211927.9000006</v>
      </c>
    </row>
    <row r="22" spans="1:58" ht="20.25" x14ac:dyDescent="0.3">
      <c r="A22" s="16">
        <v>6</v>
      </c>
      <c r="B22" s="21" t="s">
        <v>65</v>
      </c>
      <c r="C22" s="20">
        <v>3</v>
      </c>
      <c r="D22" s="17">
        <v>1397785860.6300001</v>
      </c>
      <c r="E22" s="17">
        <v>862798732.19000006</v>
      </c>
      <c r="F22" s="17">
        <v>548900153.49000001</v>
      </c>
      <c r="G22" s="17">
        <v>69941025.730000004</v>
      </c>
      <c r="H22" s="17">
        <v>417735372.67000002</v>
      </c>
      <c r="I22" s="17">
        <v>27083556.850000001</v>
      </c>
      <c r="J22" s="17">
        <v>34140198.240000002</v>
      </c>
      <c r="K22" s="17">
        <v>77668681.189999998</v>
      </c>
      <c r="L22" s="17">
        <v>44741249.75</v>
      </c>
      <c r="M22" s="17">
        <v>32927431.440000001</v>
      </c>
      <c r="N22" s="17">
        <v>32927431.440000001</v>
      </c>
      <c r="O22" s="17">
        <v>0</v>
      </c>
      <c r="P22" s="17">
        <v>0</v>
      </c>
      <c r="Q22" s="17">
        <v>236229897.50999999</v>
      </c>
      <c r="R22" s="17">
        <v>29187503.199999999</v>
      </c>
      <c r="S22" s="17">
        <v>11452394.199999999</v>
      </c>
      <c r="T22" s="17">
        <v>176082772.74000001</v>
      </c>
      <c r="U22" s="17">
        <v>102322638.98</v>
      </c>
      <c r="V22" s="17">
        <v>422319249.45999998</v>
      </c>
      <c r="W22" s="17">
        <v>349657350.56</v>
      </c>
      <c r="X22" s="17">
        <v>34596798.920000002</v>
      </c>
      <c r="Y22" s="17">
        <v>38065099.979999997</v>
      </c>
      <c r="Z22" s="17">
        <v>0</v>
      </c>
      <c r="AA22" s="17">
        <v>0</v>
      </c>
      <c r="AB22" s="17">
        <v>27047432.32</v>
      </c>
      <c r="AC22" s="17">
        <v>0</v>
      </c>
      <c r="AD22" s="17">
        <v>4315331.6500000004</v>
      </c>
      <c r="AE22" s="17">
        <v>6702336.0099999998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9589606.5</v>
      </c>
      <c r="AL22" s="17">
        <v>10345240</v>
      </c>
      <c r="AM22" s="17">
        <v>0</v>
      </c>
      <c r="AN22" s="17">
        <v>0</v>
      </c>
      <c r="AO22" s="17">
        <v>0</v>
      </c>
      <c r="AP22" s="17">
        <v>0</v>
      </c>
      <c r="AQ22" s="17">
        <v>0</v>
      </c>
      <c r="AR22" s="17">
        <v>0</v>
      </c>
      <c r="AS22" s="17">
        <v>0</v>
      </c>
      <c r="AT22" s="17">
        <v>0</v>
      </c>
      <c r="AU22" s="17">
        <v>0</v>
      </c>
      <c r="AV22" s="17">
        <v>188965039.19999999</v>
      </c>
      <c r="AW22" s="17">
        <v>179857749</v>
      </c>
      <c r="AX22" s="17">
        <v>19961834.57</v>
      </c>
      <c r="AY22" s="17">
        <v>0</v>
      </c>
      <c r="AZ22" s="17">
        <v>0</v>
      </c>
      <c r="BA22" s="17">
        <v>0</v>
      </c>
      <c r="BB22" s="17">
        <v>0</v>
      </c>
      <c r="BC22" s="17">
        <v>9107290.1999999993</v>
      </c>
      <c r="BD22" s="17">
        <v>0</v>
      </c>
      <c r="BE22" s="17"/>
      <c r="BF22" s="18">
        <v>1586750899.8300002</v>
      </c>
    </row>
    <row r="23" spans="1:58" ht="20.25" x14ac:dyDescent="0.3">
      <c r="A23" s="16">
        <v>7</v>
      </c>
      <c r="B23" s="21" t="s">
        <v>66</v>
      </c>
      <c r="C23" s="20">
        <v>5</v>
      </c>
      <c r="D23" s="17">
        <v>101711410.25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73341798.739999995</v>
      </c>
      <c r="V23" s="17">
        <v>16109675.01</v>
      </c>
      <c r="W23" s="17">
        <v>0</v>
      </c>
      <c r="X23" s="17">
        <v>0</v>
      </c>
      <c r="Y23" s="17">
        <v>16109675.01</v>
      </c>
      <c r="Z23" s="17">
        <v>16109675.01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12259936.5</v>
      </c>
      <c r="AM23" s="17">
        <v>1554940810.52</v>
      </c>
      <c r="AN23" s="17">
        <v>1050260461.99</v>
      </c>
      <c r="AO23" s="17">
        <v>0</v>
      </c>
      <c r="AP23" s="17">
        <v>0</v>
      </c>
      <c r="AQ23" s="17">
        <v>0</v>
      </c>
      <c r="AR23" s="17">
        <v>0</v>
      </c>
      <c r="AS23" s="17">
        <v>415987574.56999999</v>
      </c>
      <c r="AT23" s="17">
        <v>0</v>
      </c>
      <c r="AU23" s="17">
        <v>88692773.959999993</v>
      </c>
      <c r="AV23" s="17">
        <v>30819911.379999999</v>
      </c>
      <c r="AW23" s="17">
        <v>13182366.619999999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17637544.760000002</v>
      </c>
      <c r="BD23" s="17">
        <v>0</v>
      </c>
      <c r="BE23" s="17"/>
      <c r="BF23" s="18">
        <v>1687472132.1500001</v>
      </c>
    </row>
    <row r="24" spans="1:58" ht="20.25" x14ac:dyDescent="0.3">
      <c r="A24" s="16">
        <v>8</v>
      </c>
      <c r="B24" s="21" t="s">
        <v>67</v>
      </c>
      <c r="C24" s="20">
        <v>7</v>
      </c>
      <c r="D24" s="17">
        <v>17114486.100000001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1056690.1200000001</v>
      </c>
      <c r="V24" s="17">
        <v>16057795.98</v>
      </c>
      <c r="W24" s="17">
        <v>0</v>
      </c>
      <c r="X24" s="17">
        <v>0</v>
      </c>
      <c r="Y24" s="17">
        <v>16057795.98</v>
      </c>
      <c r="Z24" s="17">
        <v>0</v>
      </c>
      <c r="AA24" s="17">
        <v>0</v>
      </c>
      <c r="AB24" s="17">
        <v>7661083.3399999999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8396712.6400000006</v>
      </c>
      <c r="AI24" s="17">
        <v>0</v>
      </c>
      <c r="AJ24" s="17">
        <v>0</v>
      </c>
      <c r="AK24" s="17">
        <v>0</v>
      </c>
      <c r="AL24" s="17">
        <v>0</v>
      </c>
      <c r="AM24" s="17">
        <v>217020343.43000001</v>
      </c>
      <c r="AN24" s="17">
        <v>217020343.43000001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/>
      <c r="BF24" s="18">
        <v>234134829.53</v>
      </c>
    </row>
    <row r="25" spans="1:58" ht="20.25" x14ac:dyDescent="0.3">
      <c r="A25" s="16">
        <v>9</v>
      </c>
      <c r="B25" s="21" t="s">
        <v>68</v>
      </c>
      <c r="C25" s="20">
        <v>14</v>
      </c>
      <c r="D25" s="17">
        <v>403097631.96000004</v>
      </c>
      <c r="E25" s="17">
        <v>13774595.92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13774595.92</v>
      </c>
      <c r="L25" s="17">
        <v>0</v>
      </c>
      <c r="M25" s="17">
        <v>13774595.92</v>
      </c>
      <c r="N25" s="17">
        <v>13774595.92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12045955.66</v>
      </c>
      <c r="V25" s="17">
        <v>377277080.38</v>
      </c>
      <c r="W25" s="17">
        <v>0</v>
      </c>
      <c r="X25" s="17">
        <v>0</v>
      </c>
      <c r="Y25" s="17">
        <v>377277080.38</v>
      </c>
      <c r="Z25" s="17">
        <v>370433713.12</v>
      </c>
      <c r="AA25" s="17">
        <v>0</v>
      </c>
      <c r="AB25" s="17">
        <v>6843367.2599999998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/>
      <c r="BF25" s="18">
        <v>403097631.96000004</v>
      </c>
    </row>
    <row r="26" spans="1:58" ht="30" customHeight="1" x14ac:dyDescent="0.3">
      <c r="A26" s="16">
        <v>10</v>
      </c>
      <c r="B26" s="21" t="s">
        <v>69</v>
      </c>
      <c r="C26" s="20">
        <v>12</v>
      </c>
      <c r="D26" s="17">
        <v>122242818.31999999</v>
      </c>
      <c r="E26" s="17">
        <v>36014507.469999999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36014507.469999999</v>
      </c>
      <c r="L26" s="17">
        <v>0</v>
      </c>
      <c r="M26" s="17">
        <v>36014507.469999999</v>
      </c>
      <c r="N26" s="17">
        <v>36014507.469999999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86228310.849999994</v>
      </c>
      <c r="W26" s="17">
        <v>0</v>
      </c>
      <c r="X26" s="17">
        <v>0</v>
      </c>
      <c r="Y26" s="17">
        <v>86228310.849999994</v>
      </c>
      <c r="Z26" s="17">
        <v>82274583.379999995</v>
      </c>
      <c r="AA26" s="17">
        <v>0</v>
      </c>
      <c r="AB26" s="17">
        <v>0</v>
      </c>
      <c r="AC26" s="17">
        <v>0</v>
      </c>
      <c r="AD26" s="17">
        <v>3953727.47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140520936.66</v>
      </c>
      <c r="AN26" s="17">
        <v>140520936.66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6077276.96</v>
      </c>
      <c r="AW26" s="17">
        <v>6077276.96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/>
      <c r="BF26" s="18">
        <v>268841031.94</v>
      </c>
    </row>
    <row r="27" spans="1:58" ht="20.25" x14ac:dyDescent="0.3">
      <c r="A27" s="16">
        <v>11</v>
      </c>
      <c r="B27" s="21" t="s">
        <v>70</v>
      </c>
      <c r="C27" s="20">
        <v>85</v>
      </c>
      <c r="D27" s="17">
        <v>870910407.73999989</v>
      </c>
      <c r="E27" s="17">
        <v>382621833.72000003</v>
      </c>
      <c r="F27" s="17">
        <v>317507558.43000001</v>
      </c>
      <c r="G27" s="17">
        <v>311876880.87</v>
      </c>
      <c r="H27" s="17">
        <v>5630677.5599999996</v>
      </c>
      <c r="I27" s="17">
        <v>0</v>
      </c>
      <c r="J27" s="17">
        <v>0</v>
      </c>
      <c r="K27" s="17">
        <v>65114275.289999999</v>
      </c>
      <c r="L27" s="17">
        <v>56678271.670000002</v>
      </c>
      <c r="M27" s="17">
        <v>8436003.6199999992</v>
      </c>
      <c r="N27" s="17">
        <v>8436003.6199999992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21164193.93</v>
      </c>
      <c r="V27" s="17">
        <v>455448250.08999997</v>
      </c>
      <c r="W27" s="17">
        <v>442946373.19</v>
      </c>
      <c r="X27" s="17">
        <v>9151819.4900000002</v>
      </c>
      <c r="Y27" s="17">
        <v>3350057.41</v>
      </c>
      <c r="Z27" s="17">
        <v>0</v>
      </c>
      <c r="AA27" s="17">
        <v>0</v>
      </c>
      <c r="AB27" s="17">
        <v>0</v>
      </c>
      <c r="AC27" s="17">
        <v>0</v>
      </c>
      <c r="AD27" s="17">
        <v>2382405.69</v>
      </c>
      <c r="AE27" s="17">
        <v>967651.72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1643288.78</v>
      </c>
      <c r="AL27" s="17">
        <v>11676130</v>
      </c>
      <c r="AM27" s="17">
        <v>0</v>
      </c>
      <c r="AN27" s="17">
        <v>0</v>
      </c>
      <c r="AO27" s="17">
        <v>0</v>
      </c>
      <c r="AP27" s="17">
        <v>0</v>
      </c>
      <c r="AQ27" s="17">
        <v>0</v>
      </c>
      <c r="AR27" s="17">
        <v>0</v>
      </c>
      <c r="AS27" s="17">
        <v>0</v>
      </c>
      <c r="AT27" s="17">
        <v>0</v>
      </c>
      <c r="AU27" s="17">
        <v>0</v>
      </c>
      <c r="AV27" s="17">
        <v>8921753.6899999995</v>
      </c>
      <c r="AW27" s="17">
        <v>8921753.6899999995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/>
      <c r="BF27" s="18">
        <v>879832161.42999995</v>
      </c>
    </row>
    <row r="28" spans="1:58" ht="48.75" customHeight="1" x14ac:dyDescent="0.3">
      <c r="A28" s="22"/>
      <c r="B28" s="23" t="s">
        <v>71</v>
      </c>
      <c r="C28" s="24"/>
      <c r="D28" s="18">
        <v>2912862615</v>
      </c>
      <c r="E28" s="18">
        <v>1295209669.3000002</v>
      </c>
      <c r="F28" s="18">
        <v>866407711.92000008</v>
      </c>
      <c r="G28" s="18">
        <v>381817906.60000002</v>
      </c>
      <c r="H28" s="18">
        <v>423366050.23000002</v>
      </c>
      <c r="I28" s="18">
        <v>27083556.850000001</v>
      </c>
      <c r="J28" s="18">
        <v>34140198.240000002</v>
      </c>
      <c r="K28" s="18">
        <v>192572059.87</v>
      </c>
      <c r="L28" s="18">
        <v>101419521.42</v>
      </c>
      <c r="M28" s="18">
        <v>91152538.450000003</v>
      </c>
      <c r="N28" s="18">
        <v>91152538.450000003</v>
      </c>
      <c r="O28" s="18">
        <v>0</v>
      </c>
      <c r="P28" s="18">
        <v>0</v>
      </c>
      <c r="Q28" s="18">
        <v>236229897.50999999</v>
      </c>
      <c r="R28" s="18">
        <v>29187503.199999999</v>
      </c>
      <c r="S28" s="18">
        <v>11452394.199999999</v>
      </c>
      <c r="T28" s="18">
        <v>176082772.74000001</v>
      </c>
      <c r="U28" s="18">
        <v>209931277.43000001</v>
      </c>
      <c r="V28" s="18">
        <v>1373440361.77</v>
      </c>
      <c r="W28" s="18">
        <v>792603723.75</v>
      </c>
      <c r="X28" s="18">
        <v>43748618.410000004</v>
      </c>
      <c r="Y28" s="18">
        <v>537088019.61000001</v>
      </c>
      <c r="Z28" s="18">
        <v>468817971.50999999</v>
      </c>
      <c r="AA28" s="18">
        <v>0</v>
      </c>
      <c r="AB28" s="18">
        <v>41551882.919999994</v>
      </c>
      <c r="AC28" s="18">
        <v>0</v>
      </c>
      <c r="AD28" s="18">
        <v>10651464.810000001</v>
      </c>
      <c r="AE28" s="18">
        <v>7669987.7299999995</v>
      </c>
      <c r="AF28" s="18">
        <v>0</v>
      </c>
      <c r="AG28" s="18">
        <v>0</v>
      </c>
      <c r="AH28" s="18">
        <v>8396712.6400000006</v>
      </c>
      <c r="AI28" s="18">
        <v>0</v>
      </c>
      <c r="AJ28" s="18">
        <v>0</v>
      </c>
      <c r="AK28" s="18">
        <v>11232895.279999999</v>
      </c>
      <c r="AL28" s="18">
        <v>34281306.5</v>
      </c>
      <c r="AM28" s="18">
        <v>1912482090.6100001</v>
      </c>
      <c r="AN28" s="18">
        <v>1407801742.0800002</v>
      </c>
      <c r="AO28" s="18">
        <v>0</v>
      </c>
      <c r="AP28" s="18">
        <v>0</v>
      </c>
      <c r="AQ28" s="18">
        <v>0</v>
      </c>
      <c r="AR28" s="18">
        <v>0</v>
      </c>
      <c r="AS28" s="18">
        <v>415987574.56999999</v>
      </c>
      <c r="AT28" s="18">
        <v>0</v>
      </c>
      <c r="AU28" s="18">
        <v>88692773.959999993</v>
      </c>
      <c r="AV28" s="18">
        <v>234783981.22999999</v>
      </c>
      <c r="AW28" s="18">
        <v>208039146.27000001</v>
      </c>
      <c r="AX28" s="18">
        <v>19961834.57</v>
      </c>
      <c r="AY28" s="18">
        <v>0</v>
      </c>
      <c r="AZ28" s="18">
        <v>0</v>
      </c>
      <c r="BA28" s="18">
        <v>0</v>
      </c>
      <c r="BB28" s="18">
        <v>0</v>
      </c>
      <c r="BC28" s="18">
        <v>26744834.960000001</v>
      </c>
      <c r="BD28" s="18">
        <v>0</v>
      </c>
      <c r="BE28" s="18">
        <v>0</v>
      </c>
      <c r="BF28" s="18">
        <v>5060128686.8400011</v>
      </c>
    </row>
    <row r="29" spans="1:58" ht="40.5" x14ac:dyDescent="0.3">
      <c r="A29" s="25">
        <v>12</v>
      </c>
      <c r="B29" s="26" t="s">
        <v>72</v>
      </c>
      <c r="C29" s="27">
        <v>51</v>
      </c>
      <c r="D29" s="17">
        <v>61337356.079999998</v>
      </c>
      <c r="E29" s="17">
        <v>1200580.08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1200580.08</v>
      </c>
      <c r="L29" s="17">
        <v>0</v>
      </c>
      <c r="M29" s="17">
        <v>1200580.08</v>
      </c>
      <c r="N29" s="17">
        <v>1200580.08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60136776</v>
      </c>
      <c r="W29" s="17">
        <v>0</v>
      </c>
      <c r="X29" s="17">
        <v>0</v>
      </c>
      <c r="Y29" s="17">
        <v>60136776</v>
      </c>
      <c r="Z29" s="17">
        <v>60136776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/>
      <c r="BF29" s="18">
        <v>61337356.079999998</v>
      </c>
    </row>
    <row r="30" spans="1:58" ht="27.75" customHeight="1" x14ac:dyDescent="0.3">
      <c r="A30" s="25">
        <v>13</v>
      </c>
      <c r="B30" s="26" t="s">
        <v>73</v>
      </c>
      <c r="C30" s="27">
        <v>49</v>
      </c>
      <c r="D30" s="17">
        <v>274100505.50999999</v>
      </c>
      <c r="E30" s="17">
        <v>93686907.269999996</v>
      </c>
      <c r="F30" s="17">
        <v>66654398.799999997</v>
      </c>
      <c r="G30" s="17">
        <v>64568263.659999996</v>
      </c>
      <c r="H30" s="17">
        <v>2086135.14</v>
      </c>
      <c r="I30" s="17">
        <v>0</v>
      </c>
      <c r="J30" s="17">
        <v>0</v>
      </c>
      <c r="K30" s="17">
        <v>27032508.469999999</v>
      </c>
      <c r="L30" s="17">
        <v>17566593.649999999</v>
      </c>
      <c r="M30" s="17">
        <v>9465914.8200000003</v>
      </c>
      <c r="N30" s="17">
        <v>9465914.8200000003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7446752.0700000003</v>
      </c>
      <c r="V30" s="17">
        <v>159754789.25</v>
      </c>
      <c r="W30" s="17">
        <v>137284689.78999999</v>
      </c>
      <c r="X30" s="17">
        <v>1965672.72</v>
      </c>
      <c r="Y30" s="17">
        <v>20504426.739999998</v>
      </c>
      <c r="Z30" s="17">
        <v>2682188.48</v>
      </c>
      <c r="AA30" s="17">
        <v>0</v>
      </c>
      <c r="AB30" s="17">
        <v>4654424.72</v>
      </c>
      <c r="AC30" s="17">
        <v>0</v>
      </c>
      <c r="AD30" s="17">
        <v>717810.11</v>
      </c>
      <c r="AE30" s="17">
        <v>362735.34</v>
      </c>
      <c r="AF30" s="17">
        <v>0</v>
      </c>
      <c r="AG30" s="17">
        <v>0</v>
      </c>
      <c r="AH30" s="17">
        <v>12087268.09</v>
      </c>
      <c r="AI30" s="17">
        <v>0</v>
      </c>
      <c r="AJ30" s="17">
        <v>0</v>
      </c>
      <c r="AK30" s="17">
        <v>1438625.72</v>
      </c>
      <c r="AL30" s="17">
        <v>13212056.92</v>
      </c>
      <c r="AM30" s="17">
        <v>238297867.72999999</v>
      </c>
      <c r="AN30" s="17">
        <v>184102878.81</v>
      </c>
      <c r="AO30" s="17">
        <v>0</v>
      </c>
      <c r="AP30" s="17">
        <v>0</v>
      </c>
      <c r="AQ30" s="17">
        <v>0</v>
      </c>
      <c r="AR30" s="17">
        <v>92130.81</v>
      </c>
      <c r="AS30" s="17">
        <v>22184402.100000001</v>
      </c>
      <c r="AT30" s="17">
        <v>0</v>
      </c>
      <c r="AU30" s="17">
        <v>32010586.82</v>
      </c>
      <c r="AV30" s="17">
        <v>17381522.219999999</v>
      </c>
      <c r="AW30" s="17">
        <v>6919283.1100000003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10462239.109999999</v>
      </c>
      <c r="BD30" s="17">
        <v>0</v>
      </c>
      <c r="BE30" s="17"/>
      <c r="BF30" s="18">
        <v>529779895.46000004</v>
      </c>
    </row>
    <row r="31" spans="1:58" ht="27.75" customHeight="1" x14ac:dyDescent="0.3">
      <c r="A31" s="25">
        <v>14</v>
      </c>
      <c r="B31" s="26" t="s">
        <v>74</v>
      </c>
      <c r="C31" s="27">
        <v>33</v>
      </c>
      <c r="D31" s="17">
        <v>485274919.28000003</v>
      </c>
      <c r="E31" s="17">
        <v>301792569.93000001</v>
      </c>
      <c r="F31" s="17">
        <v>157022108.45999998</v>
      </c>
      <c r="G31" s="17">
        <v>23337760.120000001</v>
      </c>
      <c r="H31" s="17">
        <v>118253527.48999999</v>
      </c>
      <c r="I31" s="17">
        <v>7475006.1699999999</v>
      </c>
      <c r="J31" s="17">
        <v>7955814.6799999997</v>
      </c>
      <c r="K31" s="17">
        <v>69819828.689999998</v>
      </c>
      <c r="L31" s="17">
        <v>16429745.619999999</v>
      </c>
      <c r="M31" s="17">
        <v>53390083.07</v>
      </c>
      <c r="N31" s="17">
        <v>3432044.78</v>
      </c>
      <c r="O31" s="17">
        <v>49958038.289999999</v>
      </c>
      <c r="P31" s="17">
        <v>0</v>
      </c>
      <c r="Q31" s="17">
        <v>74950632.780000001</v>
      </c>
      <c r="R31" s="17">
        <v>11834482</v>
      </c>
      <c r="S31" s="17">
        <v>4403664.2</v>
      </c>
      <c r="T31" s="17">
        <v>58803176.950000003</v>
      </c>
      <c r="U31" s="17">
        <v>25488677.739999998</v>
      </c>
      <c r="V31" s="17">
        <v>157993671.61000001</v>
      </c>
      <c r="W31" s="17">
        <v>128400108.58</v>
      </c>
      <c r="X31" s="17">
        <v>9820163.6500000004</v>
      </c>
      <c r="Y31" s="17">
        <v>19773399.379999999</v>
      </c>
      <c r="Z31" s="17">
        <v>11062539.199999999</v>
      </c>
      <c r="AA31" s="17">
        <v>0</v>
      </c>
      <c r="AB31" s="17">
        <v>3293575.06</v>
      </c>
      <c r="AC31" s="17">
        <v>0</v>
      </c>
      <c r="AD31" s="17">
        <v>864696.56</v>
      </c>
      <c r="AE31" s="17">
        <v>4552588.5599999996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434253.08</v>
      </c>
      <c r="AL31" s="17">
        <v>0</v>
      </c>
      <c r="AM31" s="17">
        <v>456436546.89999998</v>
      </c>
      <c r="AN31" s="17">
        <v>456436546.89999998</v>
      </c>
      <c r="AO31" s="17">
        <v>0</v>
      </c>
      <c r="AP31" s="17">
        <v>0</v>
      </c>
      <c r="AQ31" s="17">
        <v>0</v>
      </c>
      <c r="AR31" s="17">
        <v>334303.21000000002</v>
      </c>
      <c r="AS31" s="17">
        <v>0</v>
      </c>
      <c r="AT31" s="17">
        <v>0</v>
      </c>
      <c r="AU31" s="17">
        <v>0</v>
      </c>
      <c r="AV31" s="17">
        <v>58862118.880000003</v>
      </c>
      <c r="AW31" s="17">
        <v>58862118.880000003</v>
      </c>
      <c r="AX31" s="17">
        <v>18666882.129999999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/>
      <c r="BF31" s="18">
        <v>1000573585.0600001</v>
      </c>
    </row>
    <row r="32" spans="1:58" ht="40.5" x14ac:dyDescent="0.3">
      <c r="A32" s="22"/>
      <c r="B32" s="23" t="s">
        <v>75</v>
      </c>
      <c r="C32" s="24"/>
      <c r="D32" s="18">
        <v>820712780.87</v>
      </c>
      <c r="E32" s="18">
        <v>396680057.27999997</v>
      </c>
      <c r="F32" s="18">
        <v>223676507.25999999</v>
      </c>
      <c r="G32" s="18">
        <v>87906023.780000001</v>
      </c>
      <c r="H32" s="18">
        <v>120339662.63</v>
      </c>
      <c r="I32" s="18">
        <v>7475006.1699999999</v>
      </c>
      <c r="J32" s="18">
        <v>7955814.6799999997</v>
      </c>
      <c r="K32" s="18">
        <v>98052917.239999995</v>
      </c>
      <c r="L32" s="18">
        <v>33996339.269999996</v>
      </c>
      <c r="M32" s="18">
        <v>64056577.969999999</v>
      </c>
      <c r="N32" s="18">
        <v>14098539.68</v>
      </c>
      <c r="O32" s="18">
        <v>49958038.289999999</v>
      </c>
      <c r="P32" s="29">
        <v>0</v>
      </c>
      <c r="Q32" s="18">
        <v>74950632.780000001</v>
      </c>
      <c r="R32" s="18">
        <v>11834482</v>
      </c>
      <c r="S32" s="18">
        <v>4403664.2</v>
      </c>
      <c r="T32" s="18">
        <v>58803176.950000003</v>
      </c>
      <c r="U32" s="18">
        <v>32935429.809999999</v>
      </c>
      <c r="V32" s="18">
        <v>377885236.86000001</v>
      </c>
      <c r="W32" s="18">
        <v>265684798.37</v>
      </c>
      <c r="X32" s="18">
        <v>11785836.370000001</v>
      </c>
      <c r="Y32" s="18">
        <v>100414602.11999999</v>
      </c>
      <c r="Z32" s="18">
        <v>73881503.679999992</v>
      </c>
      <c r="AA32" s="18">
        <v>0</v>
      </c>
      <c r="AB32" s="18">
        <v>7947999.7799999993</v>
      </c>
      <c r="AC32" s="18">
        <v>0</v>
      </c>
      <c r="AD32" s="18">
        <v>1582506.67</v>
      </c>
      <c r="AE32" s="18">
        <v>4915323.8999999994</v>
      </c>
      <c r="AF32" s="18">
        <v>0</v>
      </c>
      <c r="AG32" s="18">
        <v>0</v>
      </c>
      <c r="AH32" s="18">
        <v>12087268.09</v>
      </c>
      <c r="AI32" s="18">
        <v>0</v>
      </c>
      <c r="AJ32" s="18">
        <v>0</v>
      </c>
      <c r="AK32" s="18">
        <v>1872878.8</v>
      </c>
      <c r="AL32" s="18">
        <v>13212056.92</v>
      </c>
      <c r="AM32" s="18">
        <v>694734414.63</v>
      </c>
      <c r="AN32" s="18">
        <v>640539425.71000004</v>
      </c>
      <c r="AO32" s="18">
        <v>0</v>
      </c>
      <c r="AP32" s="18">
        <v>0</v>
      </c>
      <c r="AQ32" s="18">
        <v>0</v>
      </c>
      <c r="AR32" s="18">
        <v>426434.02</v>
      </c>
      <c r="AS32" s="18">
        <v>22184402.100000001</v>
      </c>
      <c r="AT32" s="18">
        <v>0</v>
      </c>
      <c r="AU32" s="18">
        <v>32010586.82</v>
      </c>
      <c r="AV32" s="18">
        <v>76243641.099999994</v>
      </c>
      <c r="AW32" s="18">
        <v>65781401.990000002</v>
      </c>
      <c r="AX32" s="18">
        <v>18666882.129999999</v>
      </c>
      <c r="AY32" s="18">
        <v>0</v>
      </c>
      <c r="AZ32" s="18">
        <v>0</v>
      </c>
      <c r="BA32" s="18">
        <v>0</v>
      </c>
      <c r="BB32" s="18">
        <v>0</v>
      </c>
      <c r="BC32" s="18">
        <v>10462239.109999999</v>
      </c>
      <c r="BD32" s="18">
        <v>0</v>
      </c>
      <c r="BE32" s="18">
        <v>0</v>
      </c>
      <c r="BF32" s="18">
        <v>1591690836.6000001</v>
      </c>
    </row>
    <row r="33" spans="1:58" ht="20.25" x14ac:dyDescent="0.25">
      <c r="A33" s="30">
        <v>15</v>
      </c>
      <c r="B33" s="21" t="s">
        <v>76</v>
      </c>
      <c r="C33" s="21">
        <v>16</v>
      </c>
      <c r="D33" s="17">
        <v>107000171.03</v>
      </c>
      <c r="E33" s="17">
        <v>65437490.689999998</v>
      </c>
      <c r="F33" s="17">
        <v>28307780.960000001</v>
      </c>
      <c r="G33" s="17">
        <v>10065621.189999999</v>
      </c>
      <c r="H33" s="17">
        <v>16244356.83</v>
      </c>
      <c r="I33" s="17">
        <v>1016965.17</v>
      </c>
      <c r="J33" s="17">
        <v>980837.77</v>
      </c>
      <c r="K33" s="17">
        <v>22893176.329999998</v>
      </c>
      <c r="L33" s="17">
        <v>3158544.87</v>
      </c>
      <c r="M33" s="17">
        <v>19734631.459999997</v>
      </c>
      <c r="N33" s="17">
        <v>1835709.13</v>
      </c>
      <c r="O33" s="17">
        <v>17898922.329999998</v>
      </c>
      <c r="P33" s="17">
        <v>0</v>
      </c>
      <c r="Q33" s="17">
        <v>14236533.4</v>
      </c>
      <c r="R33" s="17">
        <v>0</v>
      </c>
      <c r="S33" s="17">
        <v>627217.5</v>
      </c>
      <c r="T33" s="17">
        <v>10142784.26</v>
      </c>
      <c r="U33" s="17">
        <v>5099542.88</v>
      </c>
      <c r="V33" s="17">
        <v>36463137.460000001</v>
      </c>
      <c r="W33" s="17">
        <v>24684344.73</v>
      </c>
      <c r="X33" s="17">
        <v>1565708.1</v>
      </c>
      <c r="Y33" s="17">
        <v>10213084.630000001</v>
      </c>
      <c r="Z33" s="17">
        <v>9408495.5999999996</v>
      </c>
      <c r="AA33" s="17">
        <v>0</v>
      </c>
      <c r="AB33" s="17">
        <v>0</v>
      </c>
      <c r="AC33" s="17">
        <v>0</v>
      </c>
      <c r="AD33" s="17">
        <v>637439.88</v>
      </c>
      <c r="AE33" s="17">
        <v>167149.15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477714.66</v>
      </c>
      <c r="AL33" s="17">
        <v>0</v>
      </c>
      <c r="AM33" s="17">
        <v>50547072.030000001</v>
      </c>
      <c r="AN33" s="17">
        <v>50547072.030000001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11708299.039999999</v>
      </c>
      <c r="AW33" s="17">
        <v>11708299.039999999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/>
      <c r="BF33" s="18">
        <v>169255542.09999999</v>
      </c>
    </row>
    <row r="34" spans="1:58" ht="20.25" x14ac:dyDescent="0.3">
      <c r="A34" s="31">
        <v>16</v>
      </c>
      <c r="B34" s="21" t="s">
        <v>77</v>
      </c>
      <c r="C34" s="20">
        <v>20</v>
      </c>
      <c r="D34" s="17">
        <v>127254878.81999999</v>
      </c>
      <c r="E34" s="17">
        <v>76552891.959999993</v>
      </c>
      <c r="F34" s="17">
        <v>34001703.160000004</v>
      </c>
      <c r="G34" s="17">
        <v>9837173.9399999995</v>
      </c>
      <c r="H34" s="17">
        <v>21728519.629999999</v>
      </c>
      <c r="I34" s="17">
        <v>1330917.53</v>
      </c>
      <c r="J34" s="17">
        <v>1105092.06</v>
      </c>
      <c r="K34" s="17">
        <v>26832618.800000001</v>
      </c>
      <c r="L34" s="17">
        <v>3540483.6</v>
      </c>
      <c r="M34" s="17">
        <v>23292135.199999999</v>
      </c>
      <c r="N34" s="17">
        <v>2434248.4700000002</v>
      </c>
      <c r="O34" s="17">
        <v>20857886.73</v>
      </c>
      <c r="P34" s="17">
        <v>0</v>
      </c>
      <c r="Q34" s="17">
        <v>15718570</v>
      </c>
      <c r="R34" s="17">
        <v>2101095.2000000002</v>
      </c>
      <c r="S34" s="17">
        <v>614075.80000000005</v>
      </c>
      <c r="T34" s="17">
        <v>12847172.52</v>
      </c>
      <c r="U34" s="17">
        <v>6300397.9500000002</v>
      </c>
      <c r="V34" s="17">
        <v>44401588.909999996</v>
      </c>
      <c r="W34" s="17">
        <v>27669234.120000001</v>
      </c>
      <c r="X34" s="17">
        <v>1910491.88</v>
      </c>
      <c r="Y34" s="17">
        <v>14821862.91</v>
      </c>
      <c r="Z34" s="17">
        <v>13496544.16</v>
      </c>
      <c r="AA34" s="17">
        <v>0</v>
      </c>
      <c r="AB34" s="17">
        <v>0</v>
      </c>
      <c r="AC34" s="17">
        <v>0</v>
      </c>
      <c r="AD34" s="17">
        <v>763481.88</v>
      </c>
      <c r="AE34" s="17">
        <v>561836.87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161219.35999999999</v>
      </c>
      <c r="AL34" s="17">
        <v>0</v>
      </c>
      <c r="AM34" s="17">
        <v>40534695.020000003</v>
      </c>
      <c r="AN34" s="17">
        <v>40534695.020000003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7">
        <v>0</v>
      </c>
      <c r="AV34" s="17">
        <v>13197044.93</v>
      </c>
      <c r="AW34" s="17">
        <v>13197044.93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/>
      <c r="BF34" s="18">
        <v>180986618.77000001</v>
      </c>
    </row>
    <row r="35" spans="1:58" ht="20.25" x14ac:dyDescent="0.3">
      <c r="A35" s="31">
        <v>17</v>
      </c>
      <c r="B35" s="21" t="s">
        <v>78</v>
      </c>
      <c r="C35" s="20">
        <v>19</v>
      </c>
      <c r="D35" s="17">
        <v>213100018.97</v>
      </c>
      <c r="E35" s="17">
        <v>114793056.15000001</v>
      </c>
      <c r="F35" s="17">
        <v>73670845.75999999</v>
      </c>
      <c r="G35" s="17">
        <v>31392020.34</v>
      </c>
      <c r="H35" s="17">
        <v>37237172.460000001</v>
      </c>
      <c r="I35" s="17">
        <v>2402829.33</v>
      </c>
      <c r="J35" s="17">
        <v>2638823.63</v>
      </c>
      <c r="K35" s="17">
        <v>19542859.289999999</v>
      </c>
      <c r="L35" s="17">
        <v>7738200.7400000002</v>
      </c>
      <c r="M35" s="17">
        <v>11804658.550000001</v>
      </c>
      <c r="N35" s="17">
        <v>866515.48</v>
      </c>
      <c r="O35" s="17">
        <v>10938143.07</v>
      </c>
      <c r="P35" s="17">
        <v>0</v>
      </c>
      <c r="Q35" s="17">
        <v>21579351.100000001</v>
      </c>
      <c r="R35" s="17">
        <v>3404786.8</v>
      </c>
      <c r="S35" s="17">
        <v>712041.2</v>
      </c>
      <c r="T35" s="17">
        <v>16058965.65</v>
      </c>
      <c r="U35" s="17">
        <v>8738733.7799999993</v>
      </c>
      <c r="V35" s="17">
        <v>89568229.040000007</v>
      </c>
      <c r="W35" s="17">
        <v>60474814.259999998</v>
      </c>
      <c r="X35" s="17">
        <v>4033410.7</v>
      </c>
      <c r="Y35" s="17">
        <v>25060004.079999998</v>
      </c>
      <c r="Z35" s="17">
        <v>21951822.079999998</v>
      </c>
      <c r="AA35" s="17">
        <v>0</v>
      </c>
      <c r="AB35" s="17">
        <v>0</v>
      </c>
      <c r="AC35" s="17">
        <v>0</v>
      </c>
      <c r="AD35" s="17">
        <v>2095428.72</v>
      </c>
      <c r="AE35" s="17">
        <v>1012753.28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241276.64</v>
      </c>
      <c r="AL35" s="17">
        <v>0</v>
      </c>
      <c r="AM35" s="17">
        <v>42323584.840000004</v>
      </c>
      <c r="AN35" s="17">
        <v>42323584.840000004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18340000.030000001</v>
      </c>
      <c r="AW35" s="17">
        <v>18340000.030000001</v>
      </c>
      <c r="AX35" s="17">
        <v>2487724.39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/>
      <c r="BF35" s="18">
        <v>273763603.84000003</v>
      </c>
    </row>
    <row r="36" spans="1:58" s="32" customFormat="1" ht="20.25" x14ac:dyDescent="0.3">
      <c r="A36" s="31">
        <v>18</v>
      </c>
      <c r="B36" s="21" t="s">
        <v>79</v>
      </c>
      <c r="C36" s="20">
        <v>22</v>
      </c>
      <c r="D36" s="17">
        <v>220692739.34</v>
      </c>
      <c r="E36" s="17">
        <v>125831992.84</v>
      </c>
      <c r="F36" s="17">
        <v>71280241.820000008</v>
      </c>
      <c r="G36" s="17">
        <v>28354880.600000001</v>
      </c>
      <c r="H36" s="17">
        <v>38082961.729999997</v>
      </c>
      <c r="I36" s="17">
        <v>2410058.87</v>
      </c>
      <c r="J36" s="17">
        <v>2432340.62</v>
      </c>
      <c r="K36" s="17">
        <v>28342158.300000001</v>
      </c>
      <c r="L36" s="17">
        <v>7320024.6299999999</v>
      </c>
      <c r="M36" s="17">
        <v>21022133.670000002</v>
      </c>
      <c r="N36" s="17">
        <v>1517651.71</v>
      </c>
      <c r="O36" s="17">
        <v>19504481.960000001</v>
      </c>
      <c r="P36" s="17">
        <v>0</v>
      </c>
      <c r="Q36" s="17">
        <v>26209592.719999999</v>
      </c>
      <c r="R36" s="17">
        <v>3056713.8</v>
      </c>
      <c r="S36" s="17">
        <v>1192310.6000000001</v>
      </c>
      <c r="T36" s="17">
        <v>19825981.91</v>
      </c>
      <c r="U36" s="17">
        <v>11532416.73</v>
      </c>
      <c r="V36" s="17">
        <v>83328329.769999996</v>
      </c>
      <c r="W36" s="17">
        <v>57206726.07</v>
      </c>
      <c r="X36" s="17">
        <v>3847705.95</v>
      </c>
      <c r="Y36" s="17">
        <v>22273897.75</v>
      </c>
      <c r="Z36" s="17">
        <v>20517633.359999999</v>
      </c>
      <c r="AA36" s="17">
        <v>0</v>
      </c>
      <c r="AB36" s="17">
        <v>1233347.8999999999</v>
      </c>
      <c r="AC36" s="17">
        <v>0</v>
      </c>
      <c r="AD36" s="17">
        <v>194840.94</v>
      </c>
      <c r="AE36" s="17">
        <v>328075.55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235079.44</v>
      </c>
      <c r="AL36" s="17">
        <v>0</v>
      </c>
      <c r="AM36" s="17">
        <v>129376737.45</v>
      </c>
      <c r="AN36" s="17">
        <v>129376737.45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0</v>
      </c>
      <c r="AU36" s="17">
        <v>0</v>
      </c>
      <c r="AV36" s="17">
        <v>23868314.989999998</v>
      </c>
      <c r="AW36" s="17">
        <v>23868314.989999998</v>
      </c>
      <c r="AX36" s="17">
        <v>784856.59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/>
      <c r="BF36" s="18">
        <v>373937791.78000003</v>
      </c>
    </row>
    <row r="37" spans="1:58" s="32" customFormat="1" ht="20.25" x14ac:dyDescent="0.3">
      <c r="A37" s="31">
        <v>19</v>
      </c>
      <c r="B37" s="21" t="s">
        <v>80</v>
      </c>
      <c r="C37" s="20">
        <v>24</v>
      </c>
      <c r="D37" s="17">
        <v>102578022.55999999</v>
      </c>
      <c r="E37" s="17">
        <v>59045652.640000001</v>
      </c>
      <c r="F37" s="17">
        <v>28060199.380000003</v>
      </c>
      <c r="G37" s="17">
        <v>8175056.8200000003</v>
      </c>
      <c r="H37" s="17">
        <v>12776710</v>
      </c>
      <c r="I37" s="17">
        <v>1119952.44</v>
      </c>
      <c r="J37" s="17">
        <v>5988480.1200000001</v>
      </c>
      <c r="K37" s="17">
        <v>21004161.309999999</v>
      </c>
      <c r="L37" s="17">
        <v>3454182.22</v>
      </c>
      <c r="M37" s="17">
        <v>17549979.09</v>
      </c>
      <c r="N37" s="17">
        <v>2310773.1</v>
      </c>
      <c r="O37" s="17">
        <v>15239205.99</v>
      </c>
      <c r="P37" s="17">
        <v>0</v>
      </c>
      <c r="Q37" s="17">
        <v>9981291.9499999993</v>
      </c>
      <c r="R37" s="17">
        <v>0</v>
      </c>
      <c r="S37" s="17">
        <v>528057.4</v>
      </c>
      <c r="T37" s="17">
        <v>8896852.9299999997</v>
      </c>
      <c r="U37" s="17">
        <v>5931803.2400000002</v>
      </c>
      <c r="V37" s="17">
        <v>37600566.68</v>
      </c>
      <c r="W37" s="17">
        <v>26994780.190000001</v>
      </c>
      <c r="X37" s="17">
        <v>1645488.79</v>
      </c>
      <c r="Y37" s="17">
        <v>8960297.6999999993</v>
      </c>
      <c r="Z37" s="17">
        <v>7194448.1600000001</v>
      </c>
      <c r="AA37" s="17">
        <v>0</v>
      </c>
      <c r="AB37" s="17">
        <v>0</v>
      </c>
      <c r="AC37" s="17">
        <v>0</v>
      </c>
      <c r="AD37" s="17">
        <v>474333.93</v>
      </c>
      <c r="AE37" s="17">
        <v>1291515.6100000001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42384.959999999999</v>
      </c>
      <c r="AL37" s="17">
        <v>0</v>
      </c>
      <c r="AM37" s="17">
        <v>112161533.64</v>
      </c>
      <c r="AN37" s="17">
        <v>112161533.64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10993169.6</v>
      </c>
      <c r="AW37" s="17">
        <v>10993169.6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/>
      <c r="BF37" s="18">
        <v>225732725.79999998</v>
      </c>
    </row>
    <row r="38" spans="1:58" ht="20.25" x14ac:dyDescent="0.3">
      <c r="A38" s="31">
        <v>20</v>
      </c>
      <c r="B38" s="21" t="s">
        <v>81</v>
      </c>
      <c r="C38" s="20">
        <v>25</v>
      </c>
      <c r="D38" s="17">
        <v>56893495.420000002</v>
      </c>
      <c r="E38" s="17">
        <v>32082638.559999999</v>
      </c>
      <c r="F38" s="17">
        <v>13423719.530000001</v>
      </c>
      <c r="G38" s="17">
        <v>3819458.17</v>
      </c>
      <c r="H38" s="17">
        <v>8679541.3000000007</v>
      </c>
      <c r="I38" s="17">
        <v>525399.80000000005</v>
      </c>
      <c r="J38" s="17">
        <v>399320.26</v>
      </c>
      <c r="K38" s="17">
        <v>12104275.34</v>
      </c>
      <c r="L38" s="17">
        <v>2124710.52</v>
      </c>
      <c r="M38" s="17">
        <v>9979564.8200000003</v>
      </c>
      <c r="N38" s="17">
        <v>945089.89</v>
      </c>
      <c r="O38" s="17">
        <v>9034474.9299999997</v>
      </c>
      <c r="P38" s="17">
        <v>0</v>
      </c>
      <c r="Q38" s="17">
        <v>6554643.6900000004</v>
      </c>
      <c r="R38" s="17">
        <v>775253.5</v>
      </c>
      <c r="S38" s="17">
        <v>409782.1</v>
      </c>
      <c r="T38" s="17">
        <v>4247855.43</v>
      </c>
      <c r="U38" s="17">
        <v>1848428.44</v>
      </c>
      <c r="V38" s="17">
        <v>22962428.420000002</v>
      </c>
      <c r="W38" s="17">
        <v>16604825.630000001</v>
      </c>
      <c r="X38" s="17">
        <v>770312.95</v>
      </c>
      <c r="Y38" s="17">
        <v>5587289.8399999999</v>
      </c>
      <c r="Z38" s="17">
        <v>5281649.12</v>
      </c>
      <c r="AA38" s="17">
        <v>0</v>
      </c>
      <c r="AB38" s="17">
        <v>0</v>
      </c>
      <c r="AC38" s="17">
        <v>0</v>
      </c>
      <c r="AD38" s="17">
        <v>305640.71999999997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221229.24</v>
      </c>
      <c r="AL38" s="17">
        <v>0</v>
      </c>
      <c r="AM38" s="17">
        <v>13118898.210000001</v>
      </c>
      <c r="AN38" s="17">
        <v>13118898.210000001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5727147.4900000002</v>
      </c>
      <c r="AW38" s="17">
        <v>5727147.4900000002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/>
      <c r="BF38" s="18">
        <v>75739541.11999999</v>
      </c>
    </row>
    <row r="39" spans="1:58" ht="20.25" x14ac:dyDescent="0.3">
      <c r="A39" s="31">
        <v>21</v>
      </c>
      <c r="B39" s="21" t="s">
        <v>82</v>
      </c>
      <c r="C39" s="20">
        <v>27</v>
      </c>
      <c r="D39" s="17">
        <v>239906456.23999998</v>
      </c>
      <c r="E39" s="17">
        <v>143987603.31999999</v>
      </c>
      <c r="F39" s="17">
        <v>79830556.539999992</v>
      </c>
      <c r="G39" s="17">
        <v>27446005.289999999</v>
      </c>
      <c r="H39" s="17">
        <v>46957439.759999998</v>
      </c>
      <c r="I39" s="17">
        <v>2854589.91</v>
      </c>
      <c r="J39" s="17">
        <v>2572521.58</v>
      </c>
      <c r="K39" s="17">
        <v>35886075.880000003</v>
      </c>
      <c r="L39" s="17">
        <v>7920103.2599999998</v>
      </c>
      <c r="M39" s="17">
        <v>27965972.620000001</v>
      </c>
      <c r="N39" s="17">
        <v>905235.19</v>
      </c>
      <c r="O39" s="17">
        <v>27060737.43</v>
      </c>
      <c r="P39" s="17">
        <v>0</v>
      </c>
      <c r="Q39" s="17">
        <v>28270970.899999999</v>
      </c>
      <c r="R39" s="17">
        <v>6059634.5</v>
      </c>
      <c r="S39" s="17">
        <v>1419303.6</v>
      </c>
      <c r="T39" s="17">
        <v>21433206.760000002</v>
      </c>
      <c r="U39" s="17">
        <v>14894574.529999999</v>
      </c>
      <c r="V39" s="17">
        <v>70161776.390000001</v>
      </c>
      <c r="W39" s="17">
        <v>61896400.740000002</v>
      </c>
      <c r="X39" s="17">
        <v>4345008.8</v>
      </c>
      <c r="Y39" s="17">
        <v>3920366.85</v>
      </c>
      <c r="Z39" s="17">
        <v>0</v>
      </c>
      <c r="AA39" s="17">
        <v>0</v>
      </c>
      <c r="AB39" s="17">
        <v>2216800.02</v>
      </c>
      <c r="AC39" s="17">
        <v>0</v>
      </c>
      <c r="AD39" s="17">
        <v>679580.93</v>
      </c>
      <c r="AE39" s="17">
        <v>1023985.9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1053907.02</v>
      </c>
      <c r="AL39" s="17">
        <v>10862502</v>
      </c>
      <c r="AM39" s="17">
        <v>188170764.5</v>
      </c>
      <c r="AN39" s="17">
        <v>188170764.5</v>
      </c>
      <c r="AO39" s="17">
        <v>0</v>
      </c>
      <c r="AP39" s="17">
        <v>0</v>
      </c>
      <c r="AQ39" s="17">
        <v>0</v>
      </c>
      <c r="AR39" s="17">
        <v>1128273.3400000001</v>
      </c>
      <c r="AS39" s="17">
        <v>0</v>
      </c>
      <c r="AT39" s="17">
        <v>0</v>
      </c>
      <c r="AU39" s="17">
        <v>0</v>
      </c>
      <c r="AV39" s="17">
        <v>24493500.449999999</v>
      </c>
      <c r="AW39" s="17">
        <v>24493500.449999999</v>
      </c>
      <c r="AX39" s="17">
        <v>8870756.0700000003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/>
      <c r="BF39" s="18">
        <v>452570721.19</v>
      </c>
    </row>
    <row r="40" spans="1:58" ht="20.25" x14ac:dyDescent="0.3">
      <c r="A40" s="31">
        <v>22</v>
      </c>
      <c r="B40" s="21" t="s">
        <v>83</v>
      </c>
      <c r="C40" s="20">
        <v>29</v>
      </c>
      <c r="D40" s="17">
        <v>159924320.33000001</v>
      </c>
      <c r="E40" s="17">
        <v>95372360.019999996</v>
      </c>
      <c r="F40" s="17">
        <v>42401898.140000001</v>
      </c>
      <c r="G40" s="17">
        <v>13128806.5</v>
      </c>
      <c r="H40" s="17">
        <v>26354174.530000001</v>
      </c>
      <c r="I40" s="17">
        <v>1602911.51</v>
      </c>
      <c r="J40" s="17">
        <v>1316005.6000000001</v>
      </c>
      <c r="K40" s="17">
        <v>36425544.200000003</v>
      </c>
      <c r="L40" s="17">
        <v>4709567.32</v>
      </c>
      <c r="M40" s="17">
        <v>31715976.879999999</v>
      </c>
      <c r="N40" s="17">
        <v>2539397.1800000002</v>
      </c>
      <c r="O40" s="17">
        <v>29176579.699999999</v>
      </c>
      <c r="P40" s="17">
        <v>0</v>
      </c>
      <c r="Q40" s="17">
        <v>16544917.68</v>
      </c>
      <c r="R40" s="17">
        <v>0</v>
      </c>
      <c r="S40" s="17">
        <v>1072840.6000000001</v>
      </c>
      <c r="T40" s="17">
        <v>13442244.199999999</v>
      </c>
      <c r="U40" s="17">
        <v>8191686.2400000002</v>
      </c>
      <c r="V40" s="17">
        <v>56360274.07</v>
      </c>
      <c r="W40" s="17">
        <v>36805740.579999998</v>
      </c>
      <c r="X40" s="17">
        <v>2366409.1</v>
      </c>
      <c r="Y40" s="17">
        <v>17188124.390000001</v>
      </c>
      <c r="Z40" s="17">
        <v>16150301.359999999</v>
      </c>
      <c r="AA40" s="17">
        <v>0</v>
      </c>
      <c r="AB40" s="17">
        <v>0</v>
      </c>
      <c r="AC40" s="17">
        <v>0</v>
      </c>
      <c r="AD40" s="17">
        <v>395561.81</v>
      </c>
      <c r="AE40" s="17">
        <v>642261.22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400622.46</v>
      </c>
      <c r="AL40" s="17">
        <v>0</v>
      </c>
      <c r="AM40" s="17">
        <v>59868474.939999998</v>
      </c>
      <c r="AN40" s="17">
        <v>59868474.939999998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12704486.58</v>
      </c>
      <c r="AW40" s="17">
        <v>12704486.58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/>
      <c r="BF40" s="18">
        <v>232497281.85000002</v>
      </c>
    </row>
    <row r="41" spans="1:58" ht="20.25" x14ac:dyDescent="0.3">
      <c r="A41" s="31">
        <v>23</v>
      </c>
      <c r="B41" s="21" t="s">
        <v>84</v>
      </c>
      <c r="C41" s="20">
        <v>34</v>
      </c>
      <c r="D41" s="17">
        <v>68677753.270000011</v>
      </c>
      <c r="E41" s="17">
        <v>45309811.450000003</v>
      </c>
      <c r="F41" s="17">
        <v>16667191.610000001</v>
      </c>
      <c r="G41" s="17">
        <v>5203388.21</v>
      </c>
      <c r="H41" s="17">
        <v>10389335.73</v>
      </c>
      <c r="I41" s="17">
        <v>626167.32999999996</v>
      </c>
      <c r="J41" s="17">
        <v>448300.34</v>
      </c>
      <c r="K41" s="17">
        <v>22110431.250000004</v>
      </c>
      <c r="L41" s="17">
        <v>1830098.1</v>
      </c>
      <c r="M41" s="17">
        <v>20280333.150000002</v>
      </c>
      <c r="N41" s="17">
        <v>578608.05000000005</v>
      </c>
      <c r="O41" s="17">
        <v>19701725.100000001</v>
      </c>
      <c r="P41" s="17">
        <v>0</v>
      </c>
      <c r="Q41" s="17">
        <v>6532188.5899999999</v>
      </c>
      <c r="R41" s="17">
        <v>0</v>
      </c>
      <c r="S41" s="17">
        <v>469517.1</v>
      </c>
      <c r="T41" s="17">
        <v>5100614.4000000004</v>
      </c>
      <c r="U41" s="17">
        <v>2813943.97</v>
      </c>
      <c r="V41" s="17">
        <v>20553997.850000001</v>
      </c>
      <c r="W41" s="17">
        <v>14302400.1</v>
      </c>
      <c r="X41" s="17">
        <v>892733.38</v>
      </c>
      <c r="Y41" s="17">
        <v>5358864.37</v>
      </c>
      <c r="Z41" s="17">
        <v>4997131.04</v>
      </c>
      <c r="AA41" s="17">
        <v>0</v>
      </c>
      <c r="AB41" s="17">
        <v>0</v>
      </c>
      <c r="AC41" s="17">
        <v>0</v>
      </c>
      <c r="AD41" s="17">
        <v>22897.63</v>
      </c>
      <c r="AE41" s="17">
        <v>338835.7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42874.06</v>
      </c>
      <c r="AL41" s="17">
        <v>0</v>
      </c>
      <c r="AM41" s="17">
        <v>22322138.350000001</v>
      </c>
      <c r="AN41" s="17">
        <v>22322138.350000001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6692078.21</v>
      </c>
      <c r="AW41" s="17">
        <v>6692078.21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/>
      <c r="BF41" s="18">
        <v>97691969.829999998</v>
      </c>
    </row>
    <row r="42" spans="1:58" ht="20.25" x14ac:dyDescent="0.3">
      <c r="A42" s="31">
        <v>24</v>
      </c>
      <c r="B42" s="21" t="s">
        <v>85</v>
      </c>
      <c r="C42" s="20">
        <v>35</v>
      </c>
      <c r="D42" s="17">
        <v>91153180.549999997</v>
      </c>
      <c r="E42" s="17">
        <v>56404944.350000001</v>
      </c>
      <c r="F42" s="17">
        <v>24980791.169999998</v>
      </c>
      <c r="G42" s="17">
        <v>8085693.6799999997</v>
      </c>
      <c r="H42" s="17">
        <v>15148084.27</v>
      </c>
      <c r="I42" s="17">
        <v>939529.58</v>
      </c>
      <c r="J42" s="17">
        <v>807483.64</v>
      </c>
      <c r="K42" s="17">
        <v>20906184.340000004</v>
      </c>
      <c r="L42" s="17">
        <v>2872121.58</v>
      </c>
      <c r="M42" s="17">
        <v>18034062.760000002</v>
      </c>
      <c r="N42" s="17">
        <v>1426383.78</v>
      </c>
      <c r="O42" s="17">
        <v>16607678.98</v>
      </c>
      <c r="P42" s="17">
        <v>0</v>
      </c>
      <c r="Q42" s="17">
        <v>10517968.84</v>
      </c>
      <c r="R42" s="17">
        <v>1632778.8</v>
      </c>
      <c r="S42" s="17">
        <v>557924.9</v>
      </c>
      <c r="T42" s="17">
        <v>7908608.8899999997</v>
      </c>
      <c r="U42" s="17">
        <v>3232411.96</v>
      </c>
      <c r="V42" s="17">
        <v>31515824.239999998</v>
      </c>
      <c r="W42" s="17">
        <v>22445917.940000001</v>
      </c>
      <c r="X42" s="17">
        <v>1413574.91</v>
      </c>
      <c r="Y42" s="17">
        <v>7656331.3899999997</v>
      </c>
      <c r="Z42" s="17">
        <v>7175049.2000000002</v>
      </c>
      <c r="AA42" s="17">
        <v>0</v>
      </c>
      <c r="AB42" s="17">
        <v>0</v>
      </c>
      <c r="AC42" s="17">
        <v>0</v>
      </c>
      <c r="AD42" s="17">
        <v>51715.86</v>
      </c>
      <c r="AE42" s="17">
        <v>429566.33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131470.48000000001</v>
      </c>
      <c r="AL42" s="17">
        <v>0</v>
      </c>
      <c r="AM42" s="17">
        <v>19741338.52</v>
      </c>
      <c r="AN42" s="17">
        <v>19741338.52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10646889.460000001</v>
      </c>
      <c r="AW42" s="17">
        <v>10646889.460000001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/>
      <c r="BF42" s="18">
        <v>121541408.53</v>
      </c>
    </row>
    <row r="43" spans="1:58" ht="20.25" x14ac:dyDescent="0.3">
      <c r="A43" s="31">
        <v>25</v>
      </c>
      <c r="B43" s="21" t="s">
        <v>86</v>
      </c>
      <c r="C43" s="20">
        <v>37</v>
      </c>
      <c r="D43" s="17">
        <v>131597759.5</v>
      </c>
      <c r="E43" s="17">
        <v>82814450.510000005</v>
      </c>
      <c r="F43" s="17">
        <v>36924713.729999997</v>
      </c>
      <c r="G43" s="17">
        <v>12500249.84</v>
      </c>
      <c r="H43" s="17">
        <v>21762337.579999998</v>
      </c>
      <c r="I43" s="17">
        <v>1361459.76</v>
      </c>
      <c r="J43" s="17">
        <v>1300666.55</v>
      </c>
      <c r="K43" s="17">
        <v>30413681.859999999</v>
      </c>
      <c r="L43" s="17">
        <v>3901311.05</v>
      </c>
      <c r="M43" s="17">
        <v>26512370.809999999</v>
      </c>
      <c r="N43" s="17">
        <v>3069276.97</v>
      </c>
      <c r="O43" s="17">
        <v>23443093.84</v>
      </c>
      <c r="P43" s="17">
        <v>0</v>
      </c>
      <c r="Q43" s="17">
        <v>15476054.92</v>
      </c>
      <c r="R43" s="17">
        <v>2120081</v>
      </c>
      <c r="S43" s="17">
        <v>671421.4</v>
      </c>
      <c r="T43" s="17">
        <v>11872211.33</v>
      </c>
      <c r="U43" s="17">
        <v>6482747.1299999999</v>
      </c>
      <c r="V43" s="17">
        <v>42300561.859999999</v>
      </c>
      <c r="W43" s="17">
        <v>30489136.870000001</v>
      </c>
      <c r="X43" s="17">
        <v>2071017.96</v>
      </c>
      <c r="Y43" s="17">
        <v>9740407.0299999993</v>
      </c>
      <c r="Z43" s="17">
        <v>8238091.6799999997</v>
      </c>
      <c r="AA43" s="17">
        <v>0</v>
      </c>
      <c r="AB43" s="17">
        <v>0</v>
      </c>
      <c r="AC43" s="17">
        <v>0</v>
      </c>
      <c r="AD43" s="17">
        <v>881856.52</v>
      </c>
      <c r="AE43" s="17">
        <v>620458.82999999996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278538.53000000003</v>
      </c>
      <c r="AL43" s="17">
        <v>0</v>
      </c>
      <c r="AM43" s="17">
        <v>41033595.670000002</v>
      </c>
      <c r="AN43" s="17">
        <v>41033595.670000002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13224259.65</v>
      </c>
      <c r="AW43" s="17">
        <v>13224259.65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/>
      <c r="BF43" s="18">
        <v>185855614.82000002</v>
      </c>
    </row>
    <row r="44" spans="1:58" ht="20.25" x14ac:dyDescent="0.3">
      <c r="A44" s="31">
        <v>26</v>
      </c>
      <c r="B44" s="21" t="s">
        <v>87</v>
      </c>
      <c r="C44" s="20">
        <v>41</v>
      </c>
      <c r="D44" s="17">
        <v>410480178.19999999</v>
      </c>
      <c r="E44" s="17">
        <v>237304588.28999999</v>
      </c>
      <c r="F44" s="17">
        <v>117106867.43000002</v>
      </c>
      <c r="G44" s="17">
        <v>38357161.539999999</v>
      </c>
      <c r="H44" s="17">
        <v>70605837.010000005</v>
      </c>
      <c r="I44" s="17">
        <v>4333401.95</v>
      </c>
      <c r="J44" s="17">
        <v>3810466.93</v>
      </c>
      <c r="K44" s="17">
        <v>81204439.710000008</v>
      </c>
      <c r="L44" s="17">
        <v>12552823.01</v>
      </c>
      <c r="M44" s="17">
        <v>68651616.700000003</v>
      </c>
      <c r="N44" s="17">
        <v>3883646.76</v>
      </c>
      <c r="O44" s="17">
        <v>64767969.939999998</v>
      </c>
      <c r="P44" s="17">
        <v>0</v>
      </c>
      <c r="Q44" s="17">
        <v>38993281.149999999</v>
      </c>
      <c r="R44" s="17">
        <v>803732.2</v>
      </c>
      <c r="S44" s="17">
        <v>2125371.2999999998</v>
      </c>
      <c r="T44" s="17">
        <v>32189658.690000001</v>
      </c>
      <c r="U44" s="17">
        <v>21595788.370000001</v>
      </c>
      <c r="V44" s="17">
        <v>151579801.53999999</v>
      </c>
      <c r="W44" s="17">
        <v>98101570.540000007</v>
      </c>
      <c r="X44" s="17">
        <v>6531790.7599999998</v>
      </c>
      <c r="Y44" s="17">
        <v>46946440.240000002</v>
      </c>
      <c r="Z44" s="17">
        <v>40075685.359999999</v>
      </c>
      <c r="AA44" s="17">
        <v>0</v>
      </c>
      <c r="AB44" s="17">
        <v>2377655.16</v>
      </c>
      <c r="AC44" s="17">
        <v>0</v>
      </c>
      <c r="AD44" s="17">
        <v>381614.16</v>
      </c>
      <c r="AE44" s="17">
        <v>567340.18000000005</v>
      </c>
      <c r="AF44" s="17">
        <v>0</v>
      </c>
      <c r="AG44" s="17">
        <v>0</v>
      </c>
      <c r="AH44" s="17">
        <v>3544145.38</v>
      </c>
      <c r="AI44" s="17">
        <v>0</v>
      </c>
      <c r="AJ44" s="17">
        <v>0</v>
      </c>
      <c r="AK44" s="17">
        <v>257062.45</v>
      </c>
      <c r="AL44" s="17">
        <v>0</v>
      </c>
      <c r="AM44" s="17">
        <v>213461918.69</v>
      </c>
      <c r="AN44" s="17">
        <v>213461918.69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38168424.810000002</v>
      </c>
      <c r="AW44" s="17">
        <v>38168424.810000002</v>
      </c>
      <c r="AX44" s="17">
        <v>276500.82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/>
      <c r="BF44" s="18">
        <v>662110521.70000005</v>
      </c>
    </row>
    <row r="45" spans="1:58" ht="20.25" x14ac:dyDescent="0.3">
      <c r="A45" s="31">
        <v>27</v>
      </c>
      <c r="B45" s="21" t="s">
        <v>88</v>
      </c>
      <c r="C45" s="20">
        <v>40</v>
      </c>
      <c r="D45" s="17">
        <v>157385868.06</v>
      </c>
      <c r="E45" s="17">
        <v>87129442.140000001</v>
      </c>
      <c r="F45" s="17">
        <v>45195878.68</v>
      </c>
      <c r="G45" s="17">
        <v>15026749.59</v>
      </c>
      <c r="H45" s="17">
        <v>27066891.469999999</v>
      </c>
      <c r="I45" s="17">
        <v>1721715.37</v>
      </c>
      <c r="J45" s="17">
        <v>1380522.25</v>
      </c>
      <c r="K45" s="17">
        <v>24658855.030000001</v>
      </c>
      <c r="L45" s="17">
        <v>4623167</v>
      </c>
      <c r="M45" s="17">
        <v>20035688.030000001</v>
      </c>
      <c r="N45" s="17">
        <v>2881449.18</v>
      </c>
      <c r="O45" s="17">
        <v>17154238.850000001</v>
      </c>
      <c r="P45" s="17">
        <v>0</v>
      </c>
      <c r="Q45" s="17">
        <v>17274708.43</v>
      </c>
      <c r="R45" s="17">
        <v>2474482.6</v>
      </c>
      <c r="S45" s="17">
        <v>923503.1</v>
      </c>
      <c r="T45" s="17">
        <v>12624020.640000001</v>
      </c>
      <c r="U45" s="17">
        <v>8261041.2699999996</v>
      </c>
      <c r="V45" s="17">
        <v>61995384.649999999</v>
      </c>
      <c r="W45" s="17">
        <v>36130513.439999998</v>
      </c>
      <c r="X45" s="17">
        <v>2471464.9300000002</v>
      </c>
      <c r="Y45" s="17">
        <v>23393406.280000001</v>
      </c>
      <c r="Z45" s="17">
        <v>19322698.48</v>
      </c>
      <c r="AA45" s="17">
        <v>0</v>
      </c>
      <c r="AB45" s="17">
        <v>0</v>
      </c>
      <c r="AC45" s="17">
        <v>0</v>
      </c>
      <c r="AD45" s="17">
        <v>947221.17</v>
      </c>
      <c r="AE45" s="17">
        <v>3123486.63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133162.20000000001</v>
      </c>
      <c r="AL45" s="17">
        <v>0</v>
      </c>
      <c r="AM45" s="17">
        <v>62416890.280000001</v>
      </c>
      <c r="AN45" s="17">
        <v>62416890.280000001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17164934.34</v>
      </c>
      <c r="AW45" s="17">
        <v>17164934.34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/>
      <c r="BF45" s="18">
        <v>236967692.68000001</v>
      </c>
    </row>
    <row r="46" spans="1:58" ht="20.25" x14ac:dyDescent="0.3">
      <c r="A46" s="31">
        <v>28</v>
      </c>
      <c r="B46" s="21" t="s">
        <v>89</v>
      </c>
      <c r="C46" s="20">
        <v>43</v>
      </c>
      <c r="D46" s="17">
        <v>312810390.16000003</v>
      </c>
      <c r="E46" s="17">
        <v>167390277.25</v>
      </c>
      <c r="F46" s="17">
        <v>95589271.159999996</v>
      </c>
      <c r="G46" s="17">
        <v>30620728.899999999</v>
      </c>
      <c r="H46" s="17">
        <v>42230907.359999999</v>
      </c>
      <c r="I46" s="17">
        <v>3302442.22</v>
      </c>
      <c r="J46" s="17">
        <v>19435192.68</v>
      </c>
      <c r="K46" s="17">
        <v>38196948.939999998</v>
      </c>
      <c r="L46" s="17">
        <v>9627010.2200000007</v>
      </c>
      <c r="M46" s="17">
        <v>28569938.719999999</v>
      </c>
      <c r="N46" s="17">
        <v>1623425.09</v>
      </c>
      <c r="O46" s="17">
        <v>26946513.629999999</v>
      </c>
      <c r="P46" s="17">
        <v>0</v>
      </c>
      <c r="Q46" s="17">
        <v>33604057.149999999</v>
      </c>
      <c r="R46" s="17">
        <v>7673427.5</v>
      </c>
      <c r="S46" s="17">
        <v>1664217.1</v>
      </c>
      <c r="T46" s="17">
        <v>24097746.469999999</v>
      </c>
      <c r="U46" s="17">
        <v>17850440.370000001</v>
      </c>
      <c r="V46" s="17">
        <v>117224432.54000001</v>
      </c>
      <c r="W46" s="17">
        <v>75236049.620000005</v>
      </c>
      <c r="X46" s="17">
        <v>5036505.76</v>
      </c>
      <c r="Y46" s="17">
        <v>36951877.159999996</v>
      </c>
      <c r="Z46" s="17">
        <v>30438302.559999999</v>
      </c>
      <c r="AA46" s="17">
        <v>0</v>
      </c>
      <c r="AB46" s="17">
        <v>4119346.58</v>
      </c>
      <c r="AC46" s="17">
        <v>0</v>
      </c>
      <c r="AD46" s="17">
        <v>1692713.49</v>
      </c>
      <c r="AE46" s="17">
        <v>701514.53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744645.46</v>
      </c>
      <c r="AL46" s="17">
        <v>10345240</v>
      </c>
      <c r="AM46" s="17">
        <v>186326508.16</v>
      </c>
      <c r="AN46" s="17">
        <v>186326508.16</v>
      </c>
      <c r="AO46" s="17">
        <v>0</v>
      </c>
      <c r="AP46" s="17">
        <v>0</v>
      </c>
      <c r="AQ46" s="17">
        <v>0</v>
      </c>
      <c r="AR46" s="17">
        <v>208939.51</v>
      </c>
      <c r="AS46" s="17">
        <v>0</v>
      </c>
      <c r="AT46" s="17">
        <v>0</v>
      </c>
      <c r="AU46" s="17">
        <v>0</v>
      </c>
      <c r="AV46" s="17">
        <v>39694281.130000003</v>
      </c>
      <c r="AW46" s="17">
        <v>34849390.689999998</v>
      </c>
      <c r="AX46" s="17">
        <v>9656990.1099999994</v>
      </c>
      <c r="AY46" s="17">
        <v>0</v>
      </c>
      <c r="AZ46" s="17">
        <v>0</v>
      </c>
      <c r="BA46" s="17">
        <v>0</v>
      </c>
      <c r="BB46" s="17">
        <v>0</v>
      </c>
      <c r="BC46" s="17">
        <v>4844890.4400000004</v>
      </c>
      <c r="BD46" s="17">
        <v>0</v>
      </c>
      <c r="BE46" s="17"/>
      <c r="BF46" s="18">
        <v>538831179.45000005</v>
      </c>
    </row>
    <row r="47" spans="1:58" ht="20.25" x14ac:dyDescent="0.3">
      <c r="A47" s="31">
        <v>29</v>
      </c>
      <c r="B47" s="21" t="s">
        <v>90</v>
      </c>
      <c r="C47" s="20">
        <v>44</v>
      </c>
      <c r="D47" s="17">
        <v>78306231.129999995</v>
      </c>
      <c r="E47" s="17">
        <v>46395150.789999999</v>
      </c>
      <c r="F47" s="17">
        <v>21276706.540000003</v>
      </c>
      <c r="G47" s="17">
        <v>6285520.75</v>
      </c>
      <c r="H47" s="17">
        <v>13385214.17</v>
      </c>
      <c r="I47" s="17">
        <v>852162.36</v>
      </c>
      <c r="J47" s="17">
        <v>753809.26</v>
      </c>
      <c r="K47" s="17">
        <v>17631913.91</v>
      </c>
      <c r="L47" s="17">
        <v>2388588.35</v>
      </c>
      <c r="M47" s="17">
        <v>15243325.560000001</v>
      </c>
      <c r="N47" s="17">
        <v>654292.26</v>
      </c>
      <c r="O47" s="17">
        <v>14589033.300000001</v>
      </c>
      <c r="P47" s="17">
        <v>0</v>
      </c>
      <c r="Q47" s="17">
        <v>7486530.3399999999</v>
      </c>
      <c r="R47" s="17">
        <v>0</v>
      </c>
      <c r="S47" s="17">
        <v>430092</v>
      </c>
      <c r="T47" s="17">
        <v>6721122.0999999996</v>
      </c>
      <c r="U47" s="17">
        <v>3663348.27</v>
      </c>
      <c r="V47" s="17">
        <v>28247732.07</v>
      </c>
      <c r="W47" s="17">
        <v>18667057.300000001</v>
      </c>
      <c r="X47" s="17">
        <v>1235298.3500000001</v>
      </c>
      <c r="Y47" s="17">
        <v>8345376.4199999999</v>
      </c>
      <c r="Z47" s="17">
        <v>8195393.4400000004</v>
      </c>
      <c r="AA47" s="17">
        <v>0</v>
      </c>
      <c r="AB47" s="17">
        <v>0</v>
      </c>
      <c r="AC47" s="17">
        <v>0</v>
      </c>
      <c r="AD47" s="17">
        <v>149982.98000000001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108925.78</v>
      </c>
      <c r="AL47" s="17">
        <v>0</v>
      </c>
      <c r="AM47" s="17">
        <v>26519886.420000002</v>
      </c>
      <c r="AN47" s="17">
        <v>26519886.420000002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11490148.76</v>
      </c>
      <c r="AW47" s="17">
        <v>11490148.76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/>
      <c r="BF47" s="18">
        <v>116316266.31</v>
      </c>
    </row>
    <row r="48" spans="1:58" ht="20.25" x14ac:dyDescent="0.3">
      <c r="A48" s="31">
        <v>30</v>
      </c>
      <c r="B48" s="21" t="s">
        <v>91</v>
      </c>
      <c r="C48" s="20">
        <v>45</v>
      </c>
      <c r="D48" s="17">
        <v>87888163.519999996</v>
      </c>
      <c r="E48" s="17">
        <v>48789006.119999997</v>
      </c>
      <c r="F48" s="17">
        <v>20041762.32</v>
      </c>
      <c r="G48" s="17">
        <v>6003822.21</v>
      </c>
      <c r="H48" s="17">
        <v>12648544.859999999</v>
      </c>
      <c r="I48" s="17">
        <v>767155.85</v>
      </c>
      <c r="J48" s="17">
        <v>622239.4</v>
      </c>
      <c r="K48" s="17">
        <v>20259216</v>
      </c>
      <c r="L48" s="17">
        <v>2683277.38</v>
      </c>
      <c r="M48" s="17">
        <v>17575938.620000001</v>
      </c>
      <c r="N48" s="17">
        <v>2609596.29</v>
      </c>
      <c r="O48" s="17">
        <v>14966342.33</v>
      </c>
      <c r="P48" s="17">
        <v>0</v>
      </c>
      <c r="Q48" s="17">
        <v>8488027.8000000007</v>
      </c>
      <c r="R48" s="17">
        <v>1243569.8999999999</v>
      </c>
      <c r="S48" s="17">
        <v>394251</v>
      </c>
      <c r="T48" s="17">
        <v>6176525.25</v>
      </c>
      <c r="U48" s="17">
        <v>5440863.1399999997</v>
      </c>
      <c r="V48" s="17">
        <v>33658294.259999998</v>
      </c>
      <c r="W48" s="17">
        <v>20970081.620000001</v>
      </c>
      <c r="X48" s="17">
        <v>1131303.69</v>
      </c>
      <c r="Y48" s="17">
        <v>11556908.949999999</v>
      </c>
      <c r="Z48" s="17">
        <v>10684926.640000001</v>
      </c>
      <c r="AA48" s="17">
        <v>0</v>
      </c>
      <c r="AB48" s="17">
        <v>0</v>
      </c>
      <c r="AC48" s="17">
        <v>0</v>
      </c>
      <c r="AD48" s="17">
        <v>228813.9</v>
      </c>
      <c r="AE48" s="17">
        <v>643168.41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174856.66</v>
      </c>
      <c r="AL48" s="17">
        <v>0</v>
      </c>
      <c r="AM48" s="17">
        <v>34484769.719999999</v>
      </c>
      <c r="AN48" s="17">
        <v>34484769.719999999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6538417.3300000001</v>
      </c>
      <c r="AW48" s="17">
        <v>6538417.3300000001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/>
      <c r="BF48" s="18">
        <v>128911350.56999999</v>
      </c>
    </row>
    <row r="49" spans="1:58" ht="20.25" x14ac:dyDescent="0.3">
      <c r="A49" s="31">
        <v>31</v>
      </c>
      <c r="B49" s="21" t="s">
        <v>92</v>
      </c>
      <c r="C49" s="20">
        <v>46</v>
      </c>
      <c r="D49" s="17">
        <v>431579357.79000002</v>
      </c>
      <c r="E49" s="17">
        <v>256020958.40000001</v>
      </c>
      <c r="F49" s="17">
        <v>155552420.43000001</v>
      </c>
      <c r="G49" s="17">
        <v>73031881.409999996</v>
      </c>
      <c r="H49" s="17">
        <v>70668471.219999999</v>
      </c>
      <c r="I49" s="17">
        <v>4459360.53</v>
      </c>
      <c r="J49" s="17">
        <v>7392707.2699999996</v>
      </c>
      <c r="K49" s="17">
        <v>46677345.920000002</v>
      </c>
      <c r="L49" s="17">
        <v>17110576.079999998</v>
      </c>
      <c r="M49" s="17">
        <v>29566769.84</v>
      </c>
      <c r="N49" s="17">
        <v>1703697.59</v>
      </c>
      <c r="O49" s="17">
        <v>27863072.25</v>
      </c>
      <c r="P49" s="17">
        <v>0</v>
      </c>
      <c r="Q49" s="17">
        <v>53791192.049999997</v>
      </c>
      <c r="R49" s="17">
        <v>7135496.5</v>
      </c>
      <c r="S49" s="17">
        <v>2052494.6</v>
      </c>
      <c r="T49" s="17">
        <v>36116069.149999999</v>
      </c>
      <c r="U49" s="17">
        <v>24222049.41</v>
      </c>
      <c r="V49" s="17">
        <v>151336349.97999999</v>
      </c>
      <c r="W49" s="17">
        <v>133720866.81</v>
      </c>
      <c r="X49" s="17">
        <v>8862602.4299999997</v>
      </c>
      <c r="Y49" s="17">
        <v>8752880.7400000002</v>
      </c>
      <c r="Z49" s="17">
        <v>0</v>
      </c>
      <c r="AA49" s="17">
        <v>0</v>
      </c>
      <c r="AB49" s="17">
        <v>2321573.44</v>
      </c>
      <c r="AC49" s="17">
        <v>0</v>
      </c>
      <c r="AD49" s="17">
        <v>4253500.71</v>
      </c>
      <c r="AE49" s="17">
        <v>2177806.59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945125.88</v>
      </c>
      <c r="AL49" s="17">
        <v>0</v>
      </c>
      <c r="AM49" s="17">
        <v>61505125.350000001</v>
      </c>
      <c r="AN49" s="17">
        <v>61505125.350000001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  <c r="AV49" s="17">
        <v>32598889.199999999</v>
      </c>
      <c r="AW49" s="17">
        <v>32598889.199999999</v>
      </c>
      <c r="AX49" s="17">
        <v>4726006.88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/>
      <c r="BF49" s="18">
        <v>525683372.34000003</v>
      </c>
    </row>
    <row r="50" spans="1:58" ht="20.25" x14ac:dyDescent="0.3">
      <c r="A50" s="31">
        <v>32</v>
      </c>
      <c r="B50" s="21" t="s">
        <v>93</v>
      </c>
      <c r="C50" s="20">
        <v>47</v>
      </c>
      <c r="D50" s="17">
        <v>77906955.459999993</v>
      </c>
      <c r="E50" s="17">
        <v>47889240.729999997</v>
      </c>
      <c r="F50" s="17">
        <v>21343886.070000004</v>
      </c>
      <c r="G50" s="17">
        <v>6307802.7199999997</v>
      </c>
      <c r="H50" s="17">
        <v>13508933.060000001</v>
      </c>
      <c r="I50" s="17">
        <v>837132.42</v>
      </c>
      <c r="J50" s="17">
        <v>690017.87</v>
      </c>
      <c r="K50" s="17">
        <v>16999691.649999999</v>
      </c>
      <c r="L50" s="17">
        <v>2397613.58</v>
      </c>
      <c r="M50" s="17">
        <v>14602078.07</v>
      </c>
      <c r="N50" s="17">
        <v>511166.96</v>
      </c>
      <c r="O50" s="17">
        <v>14090911.109999999</v>
      </c>
      <c r="P50" s="17">
        <v>0</v>
      </c>
      <c r="Q50" s="17">
        <v>9545663.0099999998</v>
      </c>
      <c r="R50" s="17">
        <v>0</v>
      </c>
      <c r="S50" s="17">
        <v>631996.30000000005</v>
      </c>
      <c r="T50" s="17">
        <v>8190205.3099999996</v>
      </c>
      <c r="U50" s="17">
        <v>3447490.48</v>
      </c>
      <c r="V50" s="17">
        <v>26570224.25</v>
      </c>
      <c r="W50" s="17">
        <v>18737590.420000002</v>
      </c>
      <c r="X50" s="17">
        <v>1210698.5</v>
      </c>
      <c r="Y50" s="17">
        <v>6621935.3300000001</v>
      </c>
      <c r="Z50" s="17">
        <v>6481818.6399999997</v>
      </c>
      <c r="AA50" s="17">
        <v>0</v>
      </c>
      <c r="AB50" s="17">
        <v>0</v>
      </c>
      <c r="AC50" s="17">
        <v>0</v>
      </c>
      <c r="AD50" s="17">
        <v>140116.69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226686.55</v>
      </c>
      <c r="AL50" s="17">
        <v>0</v>
      </c>
      <c r="AM50" s="17">
        <v>19304623.140000001</v>
      </c>
      <c r="AN50" s="17">
        <v>19304623.140000001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8227067.4299999997</v>
      </c>
      <c r="AW50" s="17">
        <v>8227067.4299999997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/>
      <c r="BF50" s="18">
        <v>105438646.03</v>
      </c>
    </row>
    <row r="51" spans="1:58" ht="46.5" customHeight="1" x14ac:dyDescent="0.3">
      <c r="A51" s="31">
        <v>33</v>
      </c>
      <c r="B51" s="21" t="s">
        <v>94</v>
      </c>
      <c r="C51" s="20">
        <v>105</v>
      </c>
      <c r="D51" s="17">
        <v>62046256.670000002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62046256.670000002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1226187492.6800001</v>
      </c>
      <c r="BE51" s="17">
        <v>9352922.8599999994</v>
      </c>
      <c r="BF51" s="18">
        <v>1288233749.3500001</v>
      </c>
    </row>
    <row r="52" spans="1:58" ht="40.5" x14ac:dyDescent="0.3">
      <c r="A52" s="31">
        <v>34</v>
      </c>
      <c r="B52" s="21" t="s">
        <v>95</v>
      </c>
      <c r="C52" s="20">
        <v>111</v>
      </c>
      <c r="D52" s="17">
        <v>20498437.420000002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4384630.28</v>
      </c>
      <c r="V52" s="17">
        <v>16113807.140000001</v>
      </c>
      <c r="W52" s="17">
        <v>0</v>
      </c>
      <c r="X52" s="17">
        <v>0</v>
      </c>
      <c r="Y52" s="17">
        <v>16113807.140000001</v>
      </c>
      <c r="Z52" s="17">
        <v>4290720.78</v>
      </c>
      <c r="AA52" s="17">
        <v>0</v>
      </c>
      <c r="AB52" s="17">
        <v>672432.42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11150653.939999999</v>
      </c>
      <c r="AI52" s="17">
        <v>0</v>
      </c>
      <c r="AJ52" s="17">
        <v>0</v>
      </c>
      <c r="AK52" s="17">
        <v>140938.01999999999</v>
      </c>
      <c r="AL52" s="17">
        <v>0</v>
      </c>
      <c r="AM52" s="17">
        <v>335750849.50999999</v>
      </c>
      <c r="AN52" s="17">
        <v>329449749.50999999</v>
      </c>
      <c r="AO52" s="17">
        <v>0</v>
      </c>
      <c r="AP52" s="17">
        <v>0</v>
      </c>
      <c r="AQ52" s="17">
        <v>214126479.31999999</v>
      </c>
      <c r="AR52" s="17">
        <v>1874911.55</v>
      </c>
      <c r="AS52" s="17">
        <v>6301100</v>
      </c>
      <c r="AT52" s="17">
        <v>0</v>
      </c>
      <c r="AU52" s="17">
        <v>0</v>
      </c>
      <c r="AV52" s="17">
        <v>63658439.340000004</v>
      </c>
      <c r="AW52" s="17">
        <v>63658439.340000004</v>
      </c>
      <c r="AX52" s="17">
        <v>0</v>
      </c>
      <c r="AY52" s="17">
        <v>0</v>
      </c>
      <c r="AZ52" s="17">
        <v>0</v>
      </c>
      <c r="BA52" s="17">
        <v>0</v>
      </c>
      <c r="BB52" s="17">
        <v>39705449.530000001</v>
      </c>
      <c r="BC52" s="17">
        <v>0</v>
      </c>
      <c r="BD52" s="17">
        <v>0</v>
      </c>
      <c r="BE52" s="17"/>
      <c r="BF52" s="18">
        <v>419907726.26999998</v>
      </c>
    </row>
    <row r="53" spans="1:58" ht="20.25" x14ac:dyDescent="0.3">
      <c r="A53" s="31">
        <v>35</v>
      </c>
      <c r="B53" s="21" t="s">
        <v>96</v>
      </c>
      <c r="C53" s="20">
        <v>166</v>
      </c>
      <c r="D53" s="17">
        <v>569476.26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569476.26</v>
      </c>
      <c r="W53" s="17">
        <v>0</v>
      </c>
      <c r="X53" s="17">
        <v>0</v>
      </c>
      <c r="Y53" s="17">
        <v>569476.26</v>
      </c>
      <c r="Z53" s="17">
        <v>0</v>
      </c>
      <c r="AA53" s="17">
        <v>0</v>
      </c>
      <c r="AB53" s="17">
        <v>569476.26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/>
      <c r="BF53" s="18">
        <v>569476.26</v>
      </c>
    </row>
    <row r="54" spans="1:58" ht="48" customHeight="1" x14ac:dyDescent="0.3">
      <c r="A54" s="31">
        <v>36</v>
      </c>
      <c r="B54" s="21" t="s">
        <v>97</v>
      </c>
      <c r="C54" s="20">
        <v>167</v>
      </c>
      <c r="D54" s="17">
        <v>9403464.8200000003</v>
      </c>
      <c r="E54" s="17">
        <v>9403464.8200000003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9403464.8200000003</v>
      </c>
      <c r="L54" s="17">
        <v>0</v>
      </c>
      <c r="M54" s="17">
        <v>9403464.8200000003</v>
      </c>
      <c r="N54" s="17">
        <v>9403464.8200000003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/>
      <c r="BF54" s="18">
        <v>9403464.8200000003</v>
      </c>
    </row>
    <row r="55" spans="1:58" ht="20.25" x14ac:dyDescent="0.3">
      <c r="A55" s="31">
        <v>37</v>
      </c>
      <c r="B55" s="33" t="s">
        <v>98</v>
      </c>
      <c r="C55" s="33">
        <v>192</v>
      </c>
      <c r="D55" s="17">
        <v>2798189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2798189</v>
      </c>
      <c r="W55" s="17">
        <v>0</v>
      </c>
      <c r="X55" s="17">
        <v>0</v>
      </c>
      <c r="Y55" s="17">
        <v>2798189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2798189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/>
      <c r="BF55" s="18">
        <v>2798189</v>
      </c>
    </row>
    <row r="56" spans="1:58" ht="42" customHeight="1" x14ac:dyDescent="0.3">
      <c r="A56" s="31">
        <v>38</v>
      </c>
      <c r="B56" s="33" t="s">
        <v>99</v>
      </c>
      <c r="C56" s="33">
        <v>193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1973747.87</v>
      </c>
      <c r="AN56" s="17">
        <v>1973747.87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v>0</v>
      </c>
      <c r="BC56" s="17">
        <v>0</v>
      </c>
      <c r="BD56" s="17">
        <v>0</v>
      </c>
      <c r="BE56" s="17"/>
      <c r="BF56" s="18">
        <v>1973747.87</v>
      </c>
    </row>
    <row r="57" spans="1:58" ht="45" customHeight="1" x14ac:dyDescent="0.3">
      <c r="A57" s="48">
        <v>39</v>
      </c>
      <c r="B57" s="49" t="s">
        <v>100</v>
      </c>
      <c r="C57" s="49">
        <v>196</v>
      </c>
      <c r="D57" s="17">
        <v>6344274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6344274</v>
      </c>
      <c r="W57" s="17">
        <v>0</v>
      </c>
      <c r="X57" s="17">
        <v>0</v>
      </c>
      <c r="Y57" s="17">
        <v>6344274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6344274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/>
      <c r="BF57" s="18">
        <v>6344274</v>
      </c>
    </row>
    <row r="58" spans="1:58" ht="60.75" x14ac:dyDescent="0.3">
      <c r="A58" s="22"/>
      <c r="B58" s="23" t="s">
        <v>101</v>
      </c>
      <c r="C58" s="24"/>
      <c r="D58" s="18">
        <v>3176796038.5200005</v>
      </c>
      <c r="E58" s="18">
        <v>1797955021.03</v>
      </c>
      <c r="F58" s="18">
        <v>925656434.42999995</v>
      </c>
      <c r="G58" s="18">
        <v>333642021.70000005</v>
      </c>
      <c r="H58" s="18">
        <v>505475432.96999997</v>
      </c>
      <c r="I58" s="18">
        <v>32464151.930000003</v>
      </c>
      <c r="J58" s="18">
        <v>54074827.829999991</v>
      </c>
      <c r="K58" s="18">
        <v>531493042.88</v>
      </c>
      <c r="L58" s="18">
        <v>99952403.509999976</v>
      </c>
      <c r="M58" s="18">
        <v>431540639.37</v>
      </c>
      <c r="N58" s="18">
        <v>41699627.900000006</v>
      </c>
      <c r="O58" s="18">
        <v>389841011.47000003</v>
      </c>
      <c r="P58" s="34">
        <v>0</v>
      </c>
      <c r="Q58" s="18">
        <v>340805543.72000003</v>
      </c>
      <c r="R58" s="18">
        <v>38481052.299999997</v>
      </c>
      <c r="S58" s="18">
        <v>16496417.6</v>
      </c>
      <c r="T58" s="18">
        <v>257891845.89000002</v>
      </c>
      <c r="U58" s="18">
        <v>225978595.10999998</v>
      </c>
      <c r="V58" s="18">
        <v>1131654680.3800001</v>
      </c>
      <c r="W58" s="18">
        <v>781138050.9799999</v>
      </c>
      <c r="X58" s="18">
        <v>51341526.939999998</v>
      </c>
      <c r="Y58" s="18">
        <v>299175102.45999998</v>
      </c>
      <c r="Z58" s="18">
        <v>233900711.66</v>
      </c>
      <c r="AA58" s="18">
        <v>0</v>
      </c>
      <c r="AB58" s="18">
        <v>13510631.779999999</v>
      </c>
      <c r="AC58" s="18">
        <v>0</v>
      </c>
      <c r="AD58" s="18">
        <v>14296741.92</v>
      </c>
      <c r="AE58" s="18">
        <v>13629754.779999999</v>
      </c>
      <c r="AF58" s="18">
        <v>6344274</v>
      </c>
      <c r="AG58" s="18">
        <v>0</v>
      </c>
      <c r="AH58" s="18">
        <v>17492988.32</v>
      </c>
      <c r="AI58" s="18">
        <v>0</v>
      </c>
      <c r="AJ58" s="18">
        <v>0</v>
      </c>
      <c r="AK58" s="18">
        <v>6017719.8500000006</v>
      </c>
      <c r="AL58" s="18">
        <v>21207742</v>
      </c>
      <c r="AM58" s="18">
        <v>1660943152.3100002</v>
      </c>
      <c r="AN58" s="18">
        <v>1654642052.3100002</v>
      </c>
      <c r="AO58" s="18">
        <v>0</v>
      </c>
      <c r="AP58" s="18">
        <v>0</v>
      </c>
      <c r="AQ58" s="18">
        <v>214126479.31999999</v>
      </c>
      <c r="AR58" s="18">
        <v>3212124.4000000004</v>
      </c>
      <c r="AS58" s="18">
        <v>6301100</v>
      </c>
      <c r="AT58" s="18">
        <v>0</v>
      </c>
      <c r="AU58" s="18">
        <v>0</v>
      </c>
      <c r="AV58" s="18">
        <v>369135792.76999998</v>
      </c>
      <c r="AW58" s="18">
        <v>364290902.33000004</v>
      </c>
      <c r="AX58" s="18">
        <v>26802834.859999999</v>
      </c>
      <c r="AY58" s="18">
        <v>0</v>
      </c>
      <c r="AZ58" s="18">
        <v>0</v>
      </c>
      <c r="BA58" s="18">
        <v>0</v>
      </c>
      <c r="BB58" s="18">
        <v>39705449.530000001</v>
      </c>
      <c r="BC58" s="18">
        <v>4844890.4400000004</v>
      </c>
      <c r="BD58" s="18">
        <v>1226187492.6800001</v>
      </c>
      <c r="BE58" s="18">
        <v>9352922.8599999994</v>
      </c>
      <c r="BF58" s="18">
        <v>6433062476.2799997</v>
      </c>
    </row>
    <row r="59" spans="1:58" ht="26.25" customHeight="1" x14ac:dyDescent="0.3">
      <c r="A59" s="22"/>
      <c r="B59" s="23" t="s">
        <v>102</v>
      </c>
      <c r="C59" s="24"/>
      <c r="D59" s="18">
        <v>7306497197.0500002</v>
      </c>
      <c r="E59" s="18">
        <v>3621458012.75</v>
      </c>
      <c r="F59" s="18">
        <v>2015740653.6100001</v>
      </c>
      <c r="G59" s="18">
        <v>803365952.08000004</v>
      </c>
      <c r="H59" s="18">
        <v>1049181145.8299999</v>
      </c>
      <c r="I59" s="18">
        <v>67022714.950000003</v>
      </c>
      <c r="J59" s="18">
        <v>96170840.75</v>
      </c>
      <c r="K59" s="18">
        <v>935852534.50999999</v>
      </c>
      <c r="L59" s="18">
        <v>235368264.19999999</v>
      </c>
      <c r="M59" s="18">
        <v>700484270.31000006</v>
      </c>
      <c r="N59" s="18">
        <v>259750743.75000003</v>
      </c>
      <c r="O59" s="18">
        <v>439799049.76000005</v>
      </c>
      <c r="P59" s="29">
        <v>934476.79999999993</v>
      </c>
      <c r="Q59" s="18">
        <v>669864824.63</v>
      </c>
      <c r="R59" s="18">
        <v>104697194.09999999</v>
      </c>
      <c r="S59" s="18">
        <v>32352476</v>
      </c>
      <c r="T59" s="18">
        <v>492777795.58000004</v>
      </c>
      <c r="U59" s="18">
        <v>516413295.44999993</v>
      </c>
      <c r="V59" s="18">
        <v>3085219313.5500002</v>
      </c>
      <c r="W59" s="18">
        <v>1839426573.0999999</v>
      </c>
      <c r="X59" s="18">
        <v>106875981.72</v>
      </c>
      <c r="Y59" s="18">
        <v>1138916758.73</v>
      </c>
      <c r="Z59" s="18">
        <v>884059308.04999995</v>
      </c>
      <c r="AA59" s="18">
        <v>5986028.9699999997</v>
      </c>
      <c r="AB59" s="18">
        <v>95734804.959999993</v>
      </c>
      <c r="AC59" s="18">
        <v>7619609.5</v>
      </c>
      <c r="AD59" s="18">
        <v>38781041.580000006</v>
      </c>
      <c r="AE59" s="18">
        <v>32436697.350000001</v>
      </c>
      <c r="AF59" s="18">
        <v>24568713.969999999</v>
      </c>
      <c r="AG59" s="18">
        <v>0</v>
      </c>
      <c r="AH59" s="18">
        <v>48663247.049999997</v>
      </c>
      <c r="AI59" s="18">
        <v>0</v>
      </c>
      <c r="AJ59" s="18">
        <v>1067307.3</v>
      </c>
      <c r="AK59" s="18">
        <v>19124259.23</v>
      </c>
      <c r="AL59" s="18">
        <v>83406575.300000012</v>
      </c>
      <c r="AM59" s="18">
        <v>8319037847.6400013</v>
      </c>
      <c r="AN59" s="18">
        <v>6751833864.1100006</v>
      </c>
      <c r="AO59" s="18">
        <v>0</v>
      </c>
      <c r="AP59" s="18">
        <v>596606678.82000005</v>
      </c>
      <c r="AQ59" s="18">
        <v>214126479.31999999</v>
      </c>
      <c r="AR59" s="18">
        <v>3638558.4200000004</v>
      </c>
      <c r="AS59" s="18">
        <v>1303335697.4299998</v>
      </c>
      <c r="AT59" s="18">
        <v>345932255.55000001</v>
      </c>
      <c r="AU59" s="18">
        <v>263868286.09999996</v>
      </c>
      <c r="AV59" s="18">
        <v>1633371390.2499998</v>
      </c>
      <c r="AW59" s="18">
        <v>1583166225.71</v>
      </c>
      <c r="AX59" s="18">
        <v>889860577.07000005</v>
      </c>
      <c r="AY59" s="18">
        <v>0</v>
      </c>
      <c r="AZ59" s="18">
        <v>44750243.799999997</v>
      </c>
      <c r="BA59" s="18">
        <v>0</v>
      </c>
      <c r="BB59" s="18">
        <v>39705449.530000001</v>
      </c>
      <c r="BC59" s="18">
        <v>50205164.539999999</v>
      </c>
      <c r="BD59" s="18">
        <v>1226187492.6800001</v>
      </c>
      <c r="BE59" s="18">
        <v>9352922.8599999994</v>
      </c>
      <c r="BF59" s="18">
        <v>18485093927.620003</v>
      </c>
    </row>
    <row r="60" spans="1:58" ht="35.25" customHeight="1" x14ac:dyDescent="0.3">
      <c r="A60" s="35">
        <v>40</v>
      </c>
      <c r="B60" s="21" t="s">
        <v>103</v>
      </c>
      <c r="C60" s="36">
        <v>180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  <c r="AV60" s="17">
        <v>11465632.09</v>
      </c>
      <c r="AW60" s="17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11465632.09</v>
      </c>
      <c r="BD60" s="17">
        <v>0</v>
      </c>
      <c r="BE60" s="17"/>
      <c r="BF60" s="18">
        <v>11465632.09</v>
      </c>
    </row>
    <row r="61" spans="1:58" ht="24" customHeight="1" x14ac:dyDescent="0.3">
      <c r="A61" s="22"/>
      <c r="B61" s="23" t="s">
        <v>104</v>
      </c>
      <c r="C61" s="24"/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34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18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  <c r="AS61" s="18">
        <v>0</v>
      </c>
      <c r="AT61" s="18">
        <v>0</v>
      </c>
      <c r="AU61" s="18">
        <v>0</v>
      </c>
      <c r="AV61" s="18">
        <v>11465632.09</v>
      </c>
      <c r="AW61" s="18">
        <v>0</v>
      </c>
      <c r="AX61" s="18">
        <v>0</v>
      </c>
      <c r="AY61" s="18">
        <v>0</v>
      </c>
      <c r="AZ61" s="18">
        <v>0</v>
      </c>
      <c r="BA61" s="18">
        <v>0</v>
      </c>
      <c r="BB61" s="18">
        <v>0</v>
      </c>
      <c r="BC61" s="18">
        <v>11465632.09</v>
      </c>
      <c r="BD61" s="18">
        <v>0</v>
      </c>
      <c r="BE61" s="18">
        <v>0</v>
      </c>
      <c r="BF61" s="18">
        <v>11465632.09</v>
      </c>
    </row>
    <row r="62" spans="1:58" ht="20.25" x14ac:dyDescent="0.3">
      <c r="A62" s="48">
        <v>41</v>
      </c>
      <c r="B62" s="50" t="s">
        <v>105</v>
      </c>
      <c r="C62" s="50">
        <v>48</v>
      </c>
      <c r="D62" s="17">
        <v>240629515.49000001</v>
      </c>
      <c r="E62" s="17">
        <v>113320669.43000001</v>
      </c>
      <c r="F62" s="17">
        <v>68657221.530000001</v>
      </c>
      <c r="G62" s="17">
        <v>7696986.6699999999</v>
      </c>
      <c r="H62" s="17">
        <v>54039750.299999997</v>
      </c>
      <c r="I62" s="17">
        <v>3419794.5</v>
      </c>
      <c r="J62" s="17">
        <v>3500690.06</v>
      </c>
      <c r="K62" s="17">
        <v>10268971.23</v>
      </c>
      <c r="L62" s="17">
        <v>9590001.9900000002</v>
      </c>
      <c r="M62" s="17">
        <v>678969.24</v>
      </c>
      <c r="N62" s="17">
        <v>678969.24</v>
      </c>
      <c r="O62" s="17">
        <v>0</v>
      </c>
      <c r="P62" s="17">
        <v>0</v>
      </c>
      <c r="Q62" s="17">
        <v>34394476.670000002</v>
      </c>
      <c r="R62" s="17">
        <v>6452007.7000000002</v>
      </c>
      <c r="S62" s="17">
        <v>2156433.5</v>
      </c>
      <c r="T62" s="17">
        <v>19756911.09</v>
      </c>
      <c r="U62" s="17">
        <v>23113148.199999999</v>
      </c>
      <c r="V62" s="17">
        <v>104195697.86</v>
      </c>
      <c r="W62" s="17">
        <v>74946826.609999999</v>
      </c>
      <c r="X62" s="17">
        <v>5351576.78</v>
      </c>
      <c r="Y62" s="17">
        <v>23897294.469999999</v>
      </c>
      <c r="Z62" s="17">
        <v>14403060.640000001</v>
      </c>
      <c r="AA62" s="17">
        <v>0</v>
      </c>
      <c r="AB62" s="17">
        <v>704073.14</v>
      </c>
      <c r="AC62" s="17">
        <v>0</v>
      </c>
      <c r="AD62" s="17">
        <v>2968652.64</v>
      </c>
      <c r="AE62" s="17">
        <v>1866836.05</v>
      </c>
      <c r="AF62" s="17">
        <v>0</v>
      </c>
      <c r="AG62" s="17">
        <v>0</v>
      </c>
      <c r="AH62" s="17">
        <v>3954672</v>
      </c>
      <c r="AI62" s="17">
        <v>0</v>
      </c>
      <c r="AJ62" s="17">
        <v>0</v>
      </c>
      <c r="AK62" s="17">
        <v>1118923.17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59037649.759999998</v>
      </c>
      <c r="BE62" s="17">
        <v>72631.240000000005</v>
      </c>
      <c r="BF62" s="18">
        <v>299667165.25</v>
      </c>
    </row>
    <row r="63" spans="1:58" ht="20.25" x14ac:dyDescent="0.3">
      <c r="A63" s="48">
        <v>42</v>
      </c>
      <c r="B63" s="50" t="s">
        <v>106</v>
      </c>
      <c r="C63" s="50">
        <v>84</v>
      </c>
      <c r="D63" s="17">
        <v>4235411.8600000003</v>
      </c>
      <c r="E63" s="17">
        <v>1960131.99</v>
      </c>
      <c r="F63" s="17">
        <v>1359010.92</v>
      </c>
      <c r="G63" s="17">
        <v>168664.66</v>
      </c>
      <c r="H63" s="17">
        <v>1036888.91</v>
      </c>
      <c r="I63" s="17">
        <v>63552.93</v>
      </c>
      <c r="J63" s="17">
        <v>89904.42</v>
      </c>
      <c r="K63" s="17">
        <v>282258.65000000002</v>
      </c>
      <c r="L63" s="17">
        <v>267581.13</v>
      </c>
      <c r="M63" s="17">
        <v>14677.52</v>
      </c>
      <c r="N63" s="17">
        <v>14677.52</v>
      </c>
      <c r="O63" s="17">
        <v>0</v>
      </c>
      <c r="P63" s="17">
        <v>0</v>
      </c>
      <c r="Q63" s="17">
        <v>318862.42</v>
      </c>
      <c r="R63" s="17">
        <v>0</v>
      </c>
      <c r="S63" s="17">
        <v>25088.7</v>
      </c>
      <c r="T63" s="17">
        <v>212525.6</v>
      </c>
      <c r="U63" s="17">
        <v>0</v>
      </c>
      <c r="V63" s="17">
        <v>2275279.87</v>
      </c>
      <c r="W63" s="17">
        <v>2091173.38</v>
      </c>
      <c r="X63" s="17">
        <v>127243.93</v>
      </c>
      <c r="Y63" s="17">
        <v>56862.559999999998</v>
      </c>
      <c r="Z63" s="17">
        <v>56862.559999999998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/>
      <c r="BF63" s="18">
        <v>4235411.8600000003</v>
      </c>
    </row>
    <row r="64" spans="1:58" ht="20.25" x14ac:dyDescent="0.3">
      <c r="A64" s="48">
        <v>43</v>
      </c>
      <c r="B64" s="50" t="s">
        <v>107</v>
      </c>
      <c r="C64" s="50">
        <v>89</v>
      </c>
      <c r="D64" s="17">
        <v>1353573.9</v>
      </c>
      <c r="E64" s="17">
        <v>634083.63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634083.63</v>
      </c>
      <c r="L64" s="17">
        <v>0</v>
      </c>
      <c r="M64" s="17">
        <v>634083.63</v>
      </c>
      <c r="N64" s="17">
        <v>634083.63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719490.27</v>
      </c>
      <c r="W64" s="17">
        <v>0</v>
      </c>
      <c r="X64" s="17">
        <v>0</v>
      </c>
      <c r="Y64" s="17">
        <v>719490.27</v>
      </c>
      <c r="Z64" s="17">
        <v>591451.59</v>
      </c>
      <c r="AA64" s="17">
        <v>0</v>
      </c>
      <c r="AB64" s="17">
        <v>0</v>
      </c>
      <c r="AC64" s="17">
        <v>0</v>
      </c>
      <c r="AD64" s="17">
        <v>128038.68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1530.6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/>
      <c r="BF64" s="18">
        <v>1353573.9</v>
      </c>
    </row>
    <row r="65" spans="1:58" ht="20.25" x14ac:dyDescent="0.3">
      <c r="A65" s="48">
        <v>44</v>
      </c>
      <c r="B65" s="50" t="s">
        <v>108</v>
      </c>
      <c r="C65" s="50">
        <v>91</v>
      </c>
      <c r="D65" s="17">
        <v>37843647.25</v>
      </c>
      <c r="E65" s="17">
        <v>9115427.8800000008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9115427.8800000008</v>
      </c>
      <c r="L65" s="17">
        <v>0</v>
      </c>
      <c r="M65" s="17">
        <v>9115427.8800000008</v>
      </c>
      <c r="N65" s="17">
        <v>9115427.8800000008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28728219.370000001</v>
      </c>
      <c r="W65" s="17">
        <v>0</v>
      </c>
      <c r="X65" s="17">
        <v>0</v>
      </c>
      <c r="Y65" s="17">
        <v>28728219.370000001</v>
      </c>
      <c r="Z65" s="17">
        <v>9159712.1699999999</v>
      </c>
      <c r="AA65" s="17">
        <v>0</v>
      </c>
      <c r="AB65" s="17">
        <v>7380678.2800000003</v>
      </c>
      <c r="AC65" s="17">
        <v>840388.1</v>
      </c>
      <c r="AD65" s="17">
        <v>8664510.3699999992</v>
      </c>
      <c r="AE65" s="17">
        <v>683262.75</v>
      </c>
      <c r="AF65" s="17">
        <v>0</v>
      </c>
      <c r="AG65" s="17">
        <v>0</v>
      </c>
      <c r="AH65" s="17">
        <v>0</v>
      </c>
      <c r="AI65" s="17">
        <v>0</v>
      </c>
      <c r="AJ65" s="17">
        <v>1999667.7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/>
      <c r="BF65" s="18">
        <v>37843647.25</v>
      </c>
    </row>
    <row r="66" spans="1:58" ht="28.5" customHeight="1" x14ac:dyDescent="0.3">
      <c r="A66" s="48">
        <v>45</v>
      </c>
      <c r="B66" s="50" t="s">
        <v>109</v>
      </c>
      <c r="C66" s="50">
        <v>110</v>
      </c>
      <c r="D66" s="17">
        <v>96892027.290000007</v>
      </c>
      <c r="E66" s="17">
        <v>45278565.159999996</v>
      </c>
      <c r="F66" s="17">
        <v>34426377.609999999</v>
      </c>
      <c r="G66" s="17">
        <v>14318880.02</v>
      </c>
      <c r="H66" s="17">
        <v>7481333.6299999999</v>
      </c>
      <c r="I66" s="17">
        <v>2309606.2200000002</v>
      </c>
      <c r="J66" s="17">
        <v>10316557.74</v>
      </c>
      <c r="K66" s="17">
        <v>5254131.12</v>
      </c>
      <c r="L66" s="17">
        <v>4918088.7300000004</v>
      </c>
      <c r="M66" s="17">
        <v>336042.39</v>
      </c>
      <c r="N66" s="17">
        <v>336042.39</v>
      </c>
      <c r="O66" s="17">
        <v>0</v>
      </c>
      <c r="P66" s="17">
        <v>0</v>
      </c>
      <c r="Q66" s="17">
        <v>5598056.4299999997</v>
      </c>
      <c r="R66" s="17">
        <v>430344.8</v>
      </c>
      <c r="S66" s="17">
        <v>48982.7</v>
      </c>
      <c r="T66" s="17">
        <v>1968518.37</v>
      </c>
      <c r="U66" s="17">
        <v>7616584.9800000004</v>
      </c>
      <c r="V66" s="17">
        <v>43996877.149999999</v>
      </c>
      <c r="W66" s="17">
        <v>38435356.280000001</v>
      </c>
      <c r="X66" s="17">
        <v>3624088.49</v>
      </c>
      <c r="Y66" s="17">
        <v>1937432.38</v>
      </c>
      <c r="Z66" s="17">
        <v>1054010.1599999999</v>
      </c>
      <c r="AA66" s="17">
        <v>0</v>
      </c>
      <c r="AB66" s="17">
        <v>0</v>
      </c>
      <c r="AC66" s="17">
        <v>0</v>
      </c>
      <c r="AD66" s="17">
        <v>647025.22</v>
      </c>
      <c r="AE66" s="17">
        <v>236397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28316.1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7">
        <v>0</v>
      </c>
      <c r="AV66" s="17">
        <v>14674576.09</v>
      </c>
      <c r="AW66" s="17">
        <v>14674576.09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/>
      <c r="BF66" s="18">
        <v>111566603.38000001</v>
      </c>
    </row>
    <row r="67" spans="1:58" ht="45" customHeight="1" x14ac:dyDescent="0.3">
      <c r="A67" s="51"/>
      <c r="B67" s="52" t="s">
        <v>110</v>
      </c>
      <c r="C67" s="53"/>
      <c r="D67" s="18">
        <v>380954175.79000002</v>
      </c>
      <c r="E67" s="18">
        <v>170308878.08999997</v>
      </c>
      <c r="F67" s="18">
        <v>104442610.06</v>
      </c>
      <c r="G67" s="18">
        <v>22184531.350000001</v>
      </c>
      <c r="H67" s="18">
        <v>62557972.839999996</v>
      </c>
      <c r="I67" s="18">
        <v>5792953.6500000004</v>
      </c>
      <c r="J67" s="18">
        <v>13907152.220000001</v>
      </c>
      <c r="K67" s="18">
        <v>25554872.510000002</v>
      </c>
      <c r="L67" s="18">
        <v>14775671.850000001</v>
      </c>
      <c r="M67" s="18">
        <v>10779200.660000002</v>
      </c>
      <c r="N67" s="18">
        <v>10779200.660000002</v>
      </c>
      <c r="O67" s="18">
        <v>0</v>
      </c>
      <c r="P67" s="34">
        <v>0</v>
      </c>
      <c r="Q67" s="18">
        <v>40311395.520000003</v>
      </c>
      <c r="R67" s="18">
        <v>6882352.5</v>
      </c>
      <c r="S67" s="18">
        <v>2230504.9000000004</v>
      </c>
      <c r="T67" s="18">
        <v>21937955.060000002</v>
      </c>
      <c r="U67" s="18">
        <v>30729733.18</v>
      </c>
      <c r="V67" s="18">
        <v>179915564.52000001</v>
      </c>
      <c r="W67" s="18">
        <v>115473356.27</v>
      </c>
      <c r="X67" s="18">
        <v>9102909.1999999993</v>
      </c>
      <c r="Y67" s="18">
        <v>55339299.050000004</v>
      </c>
      <c r="Z67" s="18">
        <v>25265097.120000001</v>
      </c>
      <c r="AA67" s="18">
        <v>0</v>
      </c>
      <c r="AB67" s="18">
        <v>8084751.4199999999</v>
      </c>
      <c r="AC67" s="18">
        <v>840388.1</v>
      </c>
      <c r="AD67" s="18">
        <v>12408226.91</v>
      </c>
      <c r="AE67" s="18">
        <v>2786495.8</v>
      </c>
      <c r="AF67" s="18">
        <v>0</v>
      </c>
      <c r="AG67" s="18">
        <v>0</v>
      </c>
      <c r="AH67" s="18">
        <v>3954672</v>
      </c>
      <c r="AI67" s="18">
        <v>0</v>
      </c>
      <c r="AJ67" s="18">
        <v>1999667.7</v>
      </c>
      <c r="AK67" s="18">
        <v>1148769.8700000001</v>
      </c>
      <c r="AL67" s="18">
        <v>0</v>
      </c>
      <c r="AM67" s="18">
        <v>0</v>
      </c>
      <c r="AN67" s="18">
        <v>0</v>
      </c>
      <c r="AO67" s="18">
        <v>0</v>
      </c>
      <c r="AP67" s="18">
        <v>0</v>
      </c>
      <c r="AQ67" s="18">
        <v>0</v>
      </c>
      <c r="AR67" s="18">
        <v>0</v>
      </c>
      <c r="AS67" s="18">
        <v>0</v>
      </c>
      <c r="AT67" s="18">
        <v>0</v>
      </c>
      <c r="AU67" s="18">
        <v>0</v>
      </c>
      <c r="AV67" s="18">
        <v>14674576.09</v>
      </c>
      <c r="AW67" s="18">
        <v>14674576.09</v>
      </c>
      <c r="AX67" s="18">
        <v>0</v>
      </c>
      <c r="AY67" s="18">
        <v>0</v>
      </c>
      <c r="AZ67" s="18">
        <v>0</v>
      </c>
      <c r="BA67" s="18">
        <v>0</v>
      </c>
      <c r="BB67" s="18">
        <v>0</v>
      </c>
      <c r="BC67" s="18">
        <v>0</v>
      </c>
      <c r="BD67" s="18">
        <v>59037649.759999998</v>
      </c>
      <c r="BE67" s="18">
        <v>72631.240000000005</v>
      </c>
      <c r="BF67" s="18">
        <v>454666401.63999999</v>
      </c>
    </row>
    <row r="68" spans="1:58" ht="27" customHeight="1" x14ac:dyDescent="0.3">
      <c r="A68" s="48">
        <v>46</v>
      </c>
      <c r="B68" s="50" t="s">
        <v>111</v>
      </c>
      <c r="C68" s="50">
        <v>10</v>
      </c>
      <c r="D68" s="17">
        <v>46830907.68</v>
      </c>
      <c r="E68" s="17">
        <v>15093555.1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15093555.1</v>
      </c>
      <c r="L68" s="17">
        <v>0</v>
      </c>
      <c r="M68" s="17">
        <v>15093555.1</v>
      </c>
      <c r="N68" s="17">
        <v>15093555.1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31737352.579999998</v>
      </c>
      <c r="W68" s="17">
        <v>0</v>
      </c>
      <c r="X68" s="17">
        <v>0</v>
      </c>
      <c r="Y68" s="17">
        <v>31737352.579999998</v>
      </c>
      <c r="Z68" s="17">
        <v>31338356.629999999</v>
      </c>
      <c r="AA68" s="17">
        <v>0</v>
      </c>
      <c r="AB68" s="17">
        <v>0</v>
      </c>
      <c r="AC68" s="17">
        <v>0</v>
      </c>
      <c r="AD68" s="17">
        <v>286313.38</v>
      </c>
      <c r="AE68" s="17">
        <v>112682.57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24297489.82</v>
      </c>
      <c r="AW68" s="17">
        <v>24297489.82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/>
      <c r="BF68" s="18">
        <v>71128397.5</v>
      </c>
    </row>
    <row r="69" spans="1:58" ht="20.25" x14ac:dyDescent="0.3">
      <c r="A69" s="48">
        <v>47</v>
      </c>
      <c r="B69" s="50" t="s">
        <v>112</v>
      </c>
      <c r="C69" s="50">
        <v>11</v>
      </c>
      <c r="D69" s="17">
        <v>141450827.13999999</v>
      </c>
      <c r="E69" s="17">
        <v>78509943.739999995</v>
      </c>
      <c r="F69" s="17">
        <v>61694990.960000008</v>
      </c>
      <c r="G69" s="17">
        <v>39051620.649999999</v>
      </c>
      <c r="H69" s="17">
        <v>20274349.52</v>
      </c>
      <c r="I69" s="17">
        <v>1251262.2</v>
      </c>
      <c r="J69" s="17">
        <v>1117758.5900000001</v>
      </c>
      <c r="K69" s="17">
        <v>3649527.65</v>
      </c>
      <c r="L69" s="17">
        <v>3182936.4</v>
      </c>
      <c r="M69" s="17">
        <v>466591.25</v>
      </c>
      <c r="N69" s="17">
        <v>466591.25</v>
      </c>
      <c r="O69" s="17">
        <v>0</v>
      </c>
      <c r="P69" s="17">
        <v>0</v>
      </c>
      <c r="Q69" s="17">
        <v>13165425.130000001</v>
      </c>
      <c r="R69" s="17">
        <v>2120081</v>
      </c>
      <c r="S69" s="17">
        <v>328542.5</v>
      </c>
      <c r="T69" s="17">
        <v>8628539.3599999994</v>
      </c>
      <c r="U69" s="17">
        <v>5316179.9400000004</v>
      </c>
      <c r="V69" s="17">
        <v>57624703.460000001</v>
      </c>
      <c r="W69" s="17">
        <v>24874966.960000001</v>
      </c>
      <c r="X69" s="17">
        <v>1552781.12</v>
      </c>
      <c r="Y69" s="17">
        <v>31196955.379999999</v>
      </c>
      <c r="Z69" s="17">
        <v>6890531.1200000001</v>
      </c>
      <c r="AA69" s="17">
        <v>0</v>
      </c>
      <c r="AB69" s="17">
        <v>16216537.039999999</v>
      </c>
      <c r="AC69" s="17">
        <v>4999872.8</v>
      </c>
      <c r="AD69" s="17">
        <v>1058574.3400000001</v>
      </c>
      <c r="AE69" s="17">
        <v>1206491.2</v>
      </c>
      <c r="AF69" s="17">
        <v>0</v>
      </c>
      <c r="AG69" s="17">
        <v>0</v>
      </c>
      <c r="AH69" s="17">
        <v>824948.88</v>
      </c>
      <c r="AI69" s="17">
        <v>0</v>
      </c>
      <c r="AJ69" s="17">
        <v>0</v>
      </c>
      <c r="AK69" s="17">
        <v>436221</v>
      </c>
      <c r="AL69" s="17">
        <v>0</v>
      </c>
      <c r="AM69" s="17">
        <v>99504512.719999999</v>
      </c>
      <c r="AN69" s="17">
        <v>64214894.700000003</v>
      </c>
      <c r="AO69" s="17">
        <v>0</v>
      </c>
      <c r="AP69" s="17">
        <v>0</v>
      </c>
      <c r="AQ69" s="17">
        <v>0</v>
      </c>
      <c r="AR69" s="17">
        <v>0</v>
      </c>
      <c r="AS69" s="17">
        <v>35289618.020000003</v>
      </c>
      <c r="AT69" s="17">
        <v>0</v>
      </c>
      <c r="AU69" s="17">
        <v>0</v>
      </c>
      <c r="AV69" s="17">
        <v>57099788.109999999</v>
      </c>
      <c r="AW69" s="17">
        <v>57099788.109999999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/>
      <c r="BF69" s="18">
        <v>298055127.96999997</v>
      </c>
    </row>
    <row r="70" spans="1:58" ht="20.25" x14ac:dyDescent="0.3">
      <c r="A70" s="48">
        <v>48</v>
      </c>
      <c r="B70" s="50" t="s">
        <v>113</v>
      </c>
      <c r="C70" s="50">
        <v>94</v>
      </c>
      <c r="D70" s="17">
        <v>3893778.3200000003</v>
      </c>
      <c r="E70" s="17">
        <v>1397493.16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1397493.16</v>
      </c>
      <c r="L70" s="17">
        <v>0</v>
      </c>
      <c r="M70" s="17">
        <v>1397493.16</v>
      </c>
      <c r="N70" s="17">
        <v>1397493.16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2496285.16</v>
      </c>
      <c r="W70" s="17">
        <v>0</v>
      </c>
      <c r="X70" s="17">
        <v>0</v>
      </c>
      <c r="Y70" s="17">
        <v>2496285.16</v>
      </c>
      <c r="Z70" s="17">
        <v>0</v>
      </c>
      <c r="AA70" s="17">
        <v>0</v>
      </c>
      <c r="AB70" s="17">
        <v>0</v>
      </c>
      <c r="AC70" s="17">
        <v>0</v>
      </c>
      <c r="AD70" s="17">
        <v>2496285.16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34114007.950000003</v>
      </c>
      <c r="AN70" s="17">
        <v>21995677.949999999</v>
      </c>
      <c r="AO70" s="17">
        <v>0</v>
      </c>
      <c r="AP70" s="17">
        <v>0</v>
      </c>
      <c r="AQ70" s="17">
        <v>0</v>
      </c>
      <c r="AR70" s="17">
        <v>0</v>
      </c>
      <c r="AS70" s="17">
        <v>12118330</v>
      </c>
      <c r="AT70" s="17">
        <v>0</v>
      </c>
      <c r="AU70" s="17">
        <v>0</v>
      </c>
      <c r="AV70" s="17">
        <v>48629344.93</v>
      </c>
      <c r="AW70" s="17">
        <v>48629344.93</v>
      </c>
      <c r="AX70" s="17">
        <v>0</v>
      </c>
      <c r="AY70" s="17">
        <v>0</v>
      </c>
      <c r="AZ70" s="17">
        <v>24278006.140000001</v>
      </c>
      <c r="BA70" s="17">
        <v>0</v>
      </c>
      <c r="BB70" s="17">
        <v>0</v>
      </c>
      <c r="BC70" s="17">
        <v>0</v>
      </c>
      <c r="BD70" s="17">
        <v>0</v>
      </c>
      <c r="BE70" s="17"/>
      <c r="BF70" s="18">
        <v>86637131.200000003</v>
      </c>
    </row>
    <row r="71" spans="1:58" ht="20.25" x14ac:dyDescent="0.3">
      <c r="A71" s="48">
        <v>49</v>
      </c>
      <c r="B71" s="50" t="s">
        <v>114</v>
      </c>
      <c r="C71" s="50">
        <v>113</v>
      </c>
      <c r="D71" s="17">
        <v>2526391.2600000002</v>
      </c>
      <c r="E71" s="17">
        <v>138371.22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138371.22</v>
      </c>
      <c r="L71" s="17">
        <v>0</v>
      </c>
      <c r="M71" s="17">
        <v>138371.22</v>
      </c>
      <c r="N71" s="17">
        <v>138371.22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2388020.04</v>
      </c>
      <c r="W71" s="17">
        <v>0</v>
      </c>
      <c r="X71" s="17">
        <v>0</v>
      </c>
      <c r="Y71" s="17">
        <v>2388020.04</v>
      </c>
      <c r="Z71" s="17">
        <v>0</v>
      </c>
      <c r="AA71" s="17">
        <v>0</v>
      </c>
      <c r="AB71" s="17">
        <v>0</v>
      </c>
      <c r="AC71" s="17">
        <v>0</v>
      </c>
      <c r="AD71" s="17">
        <v>2388020.04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13002100.380000001</v>
      </c>
      <c r="AW71" s="17">
        <v>13002100.380000001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/>
      <c r="BF71" s="18">
        <v>15528491.640000001</v>
      </c>
    </row>
    <row r="72" spans="1:58" ht="20.25" x14ac:dyDescent="0.3">
      <c r="A72" s="48">
        <v>50</v>
      </c>
      <c r="B72" s="50" t="s">
        <v>115</v>
      </c>
      <c r="C72" s="50">
        <v>92</v>
      </c>
      <c r="D72" s="17">
        <v>53940350.390000001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53940350.390000001</v>
      </c>
      <c r="W72" s="17">
        <v>0</v>
      </c>
      <c r="X72" s="17">
        <v>0</v>
      </c>
      <c r="Y72" s="17">
        <v>53940350.390000001</v>
      </c>
      <c r="Z72" s="17">
        <v>0</v>
      </c>
      <c r="AA72" s="17">
        <v>0</v>
      </c>
      <c r="AB72" s="17">
        <v>41924364.18</v>
      </c>
      <c r="AC72" s="17">
        <v>7275713.3499999996</v>
      </c>
      <c r="AD72" s="17">
        <v>4740272.8600000003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/>
      <c r="BF72" s="18">
        <v>53940350.390000001</v>
      </c>
    </row>
    <row r="73" spans="1:58" ht="20.25" x14ac:dyDescent="0.3">
      <c r="A73" s="48">
        <v>51</v>
      </c>
      <c r="B73" s="50" t="s">
        <v>116</v>
      </c>
      <c r="C73" s="50">
        <v>96</v>
      </c>
      <c r="D73" s="17">
        <v>6915173.2999999998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6915173.2999999998</v>
      </c>
      <c r="W73" s="17">
        <v>0</v>
      </c>
      <c r="X73" s="17">
        <v>0</v>
      </c>
      <c r="Y73" s="17">
        <v>6915173.2999999998</v>
      </c>
      <c r="Z73" s="17">
        <v>0</v>
      </c>
      <c r="AA73" s="17">
        <v>0</v>
      </c>
      <c r="AB73" s="17">
        <v>0</v>
      </c>
      <c r="AC73" s="17">
        <v>6915173.2999999998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/>
      <c r="BF73" s="18">
        <v>6915173.2999999998</v>
      </c>
    </row>
    <row r="74" spans="1:58" ht="20.25" x14ac:dyDescent="0.3">
      <c r="A74" s="48">
        <v>52</v>
      </c>
      <c r="B74" s="50" t="s">
        <v>117</v>
      </c>
      <c r="C74" s="50">
        <v>102</v>
      </c>
      <c r="D74" s="17">
        <v>4151388.1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4151388.1</v>
      </c>
      <c r="W74" s="17">
        <v>0</v>
      </c>
      <c r="X74" s="17">
        <v>0</v>
      </c>
      <c r="Y74" s="17">
        <v>4151388.1</v>
      </c>
      <c r="Z74" s="17">
        <v>0</v>
      </c>
      <c r="AA74" s="17">
        <v>0</v>
      </c>
      <c r="AB74" s="17">
        <v>0</v>
      </c>
      <c r="AC74" s="17">
        <v>4151388.1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/>
      <c r="BF74" s="18">
        <v>4151388.1</v>
      </c>
    </row>
    <row r="75" spans="1:58" ht="20.25" x14ac:dyDescent="0.3">
      <c r="A75" s="48">
        <v>53</v>
      </c>
      <c r="B75" s="50" t="s">
        <v>118</v>
      </c>
      <c r="C75" s="50">
        <v>122</v>
      </c>
      <c r="D75" s="17">
        <v>14867518</v>
      </c>
      <c r="E75" s="17">
        <v>67229.2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67229.2</v>
      </c>
      <c r="L75" s="17">
        <v>0</v>
      </c>
      <c r="M75" s="17">
        <v>67229.2</v>
      </c>
      <c r="N75" s="17">
        <v>67229.2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14800288.800000001</v>
      </c>
      <c r="W75" s="17">
        <v>0</v>
      </c>
      <c r="X75" s="17">
        <v>0</v>
      </c>
      <c r="Y75" s="17">
        <v>14800288.800000001</v>
      </c>
      <c r="Z75" s="17">
        <v>50396.24</v>
      </c>
      <c r="AA75" s="17">
        <v>0</v>
      </c>
      <c r="AB75" s="17">
        <v>0</v>
      </c>
      <c r="AC75" s="17">
        <v>8302776.2000000002</v>
      </c>
      <c r="AD75" s="17">
        <v>6447116.3600000003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/>
      <c r="BF75" s="18">
        <v>14867518</v>
      </c>
    </row>
    <row r="76" spans="1:58" ht="20.25" x14ac:dyDescent="0.3">
      <c r="A76" s="48">
        <v>54</v>
      </c>
      <c r="B76" s="50" t="s">
        <v>119</v>
      </c>
      <c r="C76" s="50">
        <v>107</v>
      </c>
      <c r="D76" s="17">
        <v>326805112.38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326805112.38</v>
      </c>
      <c r="W76" s="17">
        <v>0</v>
      </c>
      <c r="X76" s="17">
        <v>0</v>
      </c>
      <c r="Y76" s="17">
        <v>326805112.38</v>
      </c>
      <c r="Z76" s="17">
        <v>0</v>
      </c>
      <c r="AA76" s="17">
        <v>326805112.38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117757929.13</v>
      </c>
      <c r="AW76" s="17">
        <v>117757929.13</v>
      </c>
      <c r="AX76" s="17">
        <v>0</v>
      </c>
      <c r="AY76" s="17">
        <v>0</v>
      </c>
      <c r="AZ76" s="17">
        <v>0</v>
      </c>
      <c r="BA76" s="17">
        <v>117757929.13</v>
      </c>
      <c r="BB76" s="17">
        <v>0</v>
      </c>
      <c r="BC76" s="17">
        <v>0</v>
      </c>
      <c r="BD76" s="17">
        <v>0</v>
      </c>
      <c r="BE76" s="17"/>
      <c r="BF76" s="18">
        <v>444563041.50999999</v>
      </c>
    </row>
    <row r="77" spans="1:58" ht="20.25" x14ac:dyDescent="0.3">
      <c r="A77" s="48">
        <v>55</v>
      </c>
      <c r="B77" s="50" t="s">
        <v>120</v>
      </c>
      <c r="C77" s="50">
        <v>126</v>
      </c>
      <c r="D77" s="17">
        <v>17652885.690000001</v>
      </c>
      <c r="E77" s="17">
        <v>929221.3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929221.3</v>
      </c>
      <c r="L77" s="17">
        <v>0</v>
      </c>
      <c r="M77" s="17">
        <v>929221.3</v>
      </c>
      <c r="N77" s="17">
        <v>929221.3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16723664.390000001</v>
      </c>
      <c r="W77" s="17">
        <v>0</v>
      </c>
      <c r="X77" s="17">
        <v>0</v>
      </c>
      <c r="Y77" s="17">
        <v>16723664.390000001</v>
      </c>
      <c r="Z77" s="17">
        <v>5044555.59</v>
      </c>
      <c r="AA77" s="17">
        <v>0</v>
      </c>
      <c r="AB77" s="17">
        <v>0</v>
      </c>
      <c r="AC77" s="17">
        <v>10169983.199999999</v>
      </c>
      <c r="AD77" s="17">
        <v>1150276.48</v>
      </c>
      <c r="AE77" s="17">
        <v>358849.12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16387796.93</v>
      </c>
      <c r="AW77" s="17">
        <v>16387796.93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/>
      <c r="BF77" s="18">
        <v>34040682.620000005</v>
      </c>
    </row>
    <row r="78" spans="1:58" ht="20.25" x14ac:dyDescent="0.3">
      <c r="A78" s="48">
        <v>56</v>
      </c>
      <c r="B78" s="50" t="s">
        <v>121</v>
      </c>
      <c r="C78" s="50">
        <v>123</v>
      </c>
      <c r="D78" s="17">
        <v>15795988.08</v>
      </c>
      <c r="E78" s="17">
        <v>27199.599999999999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27199.599999999999</v>
      </c>
      <c r="L78" s="17">
        <v>0</v>
      </c>
      <c r="M78" s="17">
        <v>27199.599999999999</v>
      </c>
      <c r="N78" s="17">
        <v>27199.599999999999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15768788.48</v>
      </c>
      <c r="W78" s="17">
        <v>0</v>
      </c>
      <c r="X78" s="17">
        <v>0</v>
      </c>
      <c r="Y78" s="17">
        <v>15768788.48</v>
      </c>
      <c r="Z78" s="17">
        <v>15768788.48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/>
      <c r="BF78" s="18">
        <v>15795988.08</v>
      </c>
    </row>
    <row r="79" spans="1:58" ht="20.25" x14ac:dyDescent="0.3">
      <c r="A79" s="48">
        <v>57</v>
      </c>
      <c r="B79" s="50" t="s">
        <v>122</v>
      </c>
      <c r="C79" s="50">
        <v>141</v>
      </c>
      <c r="D79" s="17">
        <v>6925534.4500000002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6925534.4500000002</v>
      </c>
      <c r="W79" s="17">
        <v>0</v>
      </c>
      <c r="X79" s="17">
        <v>0</v>
      </c>
      <c r="Y79" s="17">
        <v>6925534.4500000002</v>
      </c>
      <c r="Z79" s="17">
        <v>0</v>
      </c>
      <c r="AA79" s="17">
        <v>0</v>
      </c>
      <c r="AB79" s="17">
        <v>0</v>
      </c>
      <c r="AC79" s="17">
        <v>6925534.4500000002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/>
      <c r="BF79" s="18">
        <v>6925534.4500000002</v>
      </c>
    </row>
    <row r="80" spans="1:58" ht="20.25" x14ac:dyDescent="0.3">
      <c r="A80" s="48">
        <v>59</v>
      </c>
      <c r="B80" s="50" t="s">
        <v>123</v>
      </c>
      <c r="C80" s="50">
        <v>148</v>
      </c>
      <c r="D80" s="17">
        <v>660179.98</v>
      </c>
      <c r="E80" s="17">
        <v>660179.98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660179.98</v>
      </c>
      <c r="L80" s="17">
        <v>0</v>
      </c>
      <c r="M80" s="17">
        <v>660179.98</v>
      </c>
      <c r="N80" s="17">
        <v>660179.98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54127627.93</v>
      </c>
      <c r="AN80" s="17">
        <v>26141854.420000002</v>
      </c>
      <c r="AO80" s="17">
        <v>0</v>
      </c>
      <c r="AP80" s="17">
        <v>15726143.52</v>
      </c>
      <c r="AQ80" s="17">
        <v>0</v>
      </c>
      <c r="AR80" s="17">
        <v>0</v>
      </c>
      <c r="AS80" s="17">
        <v>27985773.510000002</v>
      </c>
      <c r="AT80" s="17">
        <v>7738358.4299999997</v>
      </c>
      <c r="AU80" s="17">
        <v>0</v>
      </c>
      <c r="AV80" s="17">
        <v>49211548.039999999</v>
      </c>
      <c r="AW80" s="17">
        <v>49211548.039999999</v>
      </c>
      <c r="AX80" s="17">
        <v>36087082.520000003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/>
      <c r="BF80" s="18">
        <v>103999355.94999999</v>
      </c>
    </row>
    <row r="81" spans="1:58" ht="20.25" x14ac:dyDescent="0.3">
      <c r="A81" s="48">
        <v>60</v>
      </c>
      <c r="B81" s="37" t="s">
        <v>124</v>
      </c>
      <c r="C81" s="50">
        <v>149</v>
      </c>
      <c r="D81" s="17">
        <v>44993223.969999999</v>
      </c>
      <c r="E81" s="17">
        <v>8104289.7999999998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8104289.7999999998</v>
      </c>
      <c r="L81" s="17">
        <v>0</v>
      </c>
      <c r="M81" s="17">
        <v>8104289.7999999998</v>
      </c>
      <c r="N81" s="17">
        <v>8104289.7999999998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467562</v>
      </c>
      <c r="V81" s="17">
        <v>36421372.170000002</v>
      </c>
      <c r="W81" s="17">
        <v>0</v>
      </c>
      <c r="X81" s="17">
        <v>0</v>
      </c>
      <c r="Y81" s="17">
        <v>36421372.170000002</v>
      </c>
      <c r="Z81" s="17">
        <v>35718182.43</v>
      </c>
      <c r="AA81" s="17">
        <v>0</v>
      </c>
      <c r="AB81" s="17">
        <v>0</v>
      </c>
      <c r="AC81" s="17">
        <v>0</v>
      </c>
      <c r="AD81" s="17">
        <v>191369.64</v>
      </c>
      <c r="AE81" s="17">
        <v>511820.1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10979155.720000001</v>
      </c>
      <c r="AW81" s="17">
        <v>10979155.720000001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/>
      <c r="BF81" s="18">
        <v>55972379.689999998</v>
      </c>
    </row>
    <row r="82" spans="1:58" ht="20.25" x14ac:dyDescent="0.3">
      <c r="A82" s="48">
        <v>61</v>
      </c>
      <c r="B82" s="50" t="s">
        <v>125</v>
      </c>
      <c r="C82" s="50">
        <v>163</v>
      </c>
      <c r="D82" s="17">
        <v>4484513.76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4484513.76</v>
      </c>
      <c r="W82" s="17">
        <v>0</v>
      </c>
      <c r="X82" s="17">
        <v>0</v>
      </c>
      <c r="Y82" s="17">
        <v>4484513.76</v>
      </c>
      <c r="Z82" s="17">
        <v>4484513.76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55344361.640000001</v>
      </c>
      <c r="AW82" s="17">
        <v>55344361.640000001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/>
      <c r="BF82" s="18">
        <v>59828875.399999999</v>
      </c>
    </row>
    <row r="83" spans="1:58" ht="20.25" x14ac:dyDescent="0.3">
      <c r="A83" s="48">
        <v>62</v>
      </c>
      <c r="B83" s="50" t="s">
        <v>126</v>
      </c>
      <c r="C83" s="50">
        <v>164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40520165.880000003</v>
      </c>
      <c r="AN83" s="17">
        <v>0</v>
      </c>
      <c r="AO83" s="17">
        <v>0</v>
      </c>
      <c r="AP83" s="17">
        <v>0</v>
      </c>
      <c r="AQ83" s="17">
        <v>0</v>
      </c>
      <c r="AR83" s="17">
        <v>0</v>
      </c>
      <c r="AS83" s="17">
        <v>0</v>
      </c>
      <c r="AT83" s="17">
        <v>0</v>
      </c>
      <c r="AU83" s="17">
        <v>40520165.880000003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/>
      <c r="BF83" s="18">
        <v>40520165.880000003</v>
      </c>
    </row>
    <row r="84" spans="1:58" ht="20.25" x14ac:dyDescent="0.3">
      <c r="A84" s="48">
        <v>63</v>
      </c>
      <c r="B84" s="50" t="s">
        <v>127</v>
      </c>
      <c r="C84" s="50">
        <v>170</v>
      </c>
      <c r="D84" s="17">
        <v>3898353.75</v>
      </c>
      <c r="E84" s="17">
        <v>517746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517746</v>
      </c>
      <c r="L84" s="17">
        <v>0</v>
      </c>
      <c r="M84" s="17">
        <v>517746</v>
      </c>
      <c r="N84" s="17">
        <v>517746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3380607.75</v>
      </c>
      <c r="W84" s="17">
        <v>0</v>
      </c>
      <c r="X84" s="17">
        <v>0</v>
      </c>
      <c r="Y84" s="17">
        <v>3380607.75</v>
      </c>
      <c r="Z84" s="17">
        <v>3380607.75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3174743.09</v>
      </c>
      <c r="AW84" s="17">
        <v>3174743.09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/>
      <c r="BF84" s="18">
        <v>7073096.8399999999</v>
      </c>
    </row>
    <row r="85" spans="1:58" ht="20.25" x14ac:dyDescent="0.3">
      <c r="A85" s="48">
        <v>64</v>
      </c>
      <c r="B85" s="50" t="s">
        <v>128</v>
      </c>
      <c r="C85" s="50">
        <v>171</v>
      </c>
      <c r="D85" s="17">
        <v>2761598.12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2761598.12</v>
      </c>
      <c r="W85" s="17">
        <v>0</v>
      </c>
      <c r="X85" s="17">
        <v>0</v>
      </c>
      <c r="Y85" s="17">
        <v>2761598.12</v>
      </c>
      <c r="Z85" s="17">
        <v>0</v>
      </c>
      <c r="AA85" s="17">
        <v>0</v>
      </c>
      <c r="AB85" s="17">
        <v>1130231.3600000001</v>
      </c>
      <c r="AC85" s="17">
        <v>0</v>
      </c>
      <c r="AD85" s="17">
        <v>1631366.76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/>
      <c r="BF85" s="18">
        <v>2761598.12</v>
      </c>
    </row>
    <row r="86" spans="1:58" ht="20.25" x14ac:dyDescent="0.3">
      <c r="A86" s="48">
        <v>65</v>
      </c>
      <c r="B86" s="50" t="s">
        <v>129</v>
      </c>
      <c r="C86" s="50">
        <v>172</v>
      </c>
      <c r="D86" s="17">
        <v>1697867.1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1697867.1</v>
      </c>
      <c r="W86" s="17">
        <v>0</v>
      </c>
      <c r="X86" s="17">
        <v>0</v>
      </c>
      <c r="Y86" s="17">
        <v>1697867.1</v>
      </c>
      <c r="Z86" s="17">
        <v>953221.10000000009</v>
      </c>
      <c r="AA86" s="17">
        <v>0</v>
      </c>
      <c r="AB86" s="17">
        <v>744646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36064347.490000002</v>
      </c>
      <c r="AN86" s="17">
        <v>24661325.59</v>
      </c>
      <c r="AO86" s="17">
        <v>0</v>
      </c>
      <c r="AP86" s="17">
        <v>0</v>
      </c>
      <c r="AQ86" s="17">
        <v>0</v>
      </c>
      <c r="AR86" s="17">
        <v>0</v>
      </c>
      <c r="AS86" s="17">
        <v>11403021.9</v>
      </c>
      <c r="AT86" s="17">
        <v>0</v>
      </c>
      <c r="AU86" s="17">
        <v>0</v>
      </c>
      <c r="AV86" s="17">
        <v>5156178.46</v>
      </c>
      <c r="AW86" s="17">
        <v>5156178.46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/>
      <c r="BF86" s="18">
        <v>42918393.050000004</v>
      </c>
    </row>
    <row r="87" spans="1:58" ht="20.25" x14ac:dyDescent="0.3">
      <c r="A87" s="48">
        <v>66</v>
      </c>
      <c r="B87" s="50" t="s">
        <v>130</v>
      </c>
      <c r="C87" s="50">
        <v>175</v>
      </c>
      <c r="D87" s="17">
        <v>5518336.96</v>
      </c>
      <c r="E87" s="17">
        <v>25865.279999999999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25865.279999999999</v>
      </c>
      <c r="L87" s="17">
        <v>0</v>
      </c>
      <c r="M87" s="17">
        <v>25865.279999999999</v>
      </c>
      <c r="N87" s="17">
        <v>25865.279999999999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5492471.6799999997</v>
      </c>
      <c r="W87" s="17">
        <v>0</v>
      </c>
      <c r="X87" s="17">
        <v>0</v>
      </c>
      <c r="Y87" s="17">
        <v>5492471.6799999997</v>
      </c>
      <c r="Z87" s="17">
        <v>5492471.6799999997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7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/>
      <c r="BF87" s="18">
        <v>5518336.96</v>
      </c>
    </row>
    <row r="88" spans="1:58" ht="20.25" x14ac:dyDescent="0.3">
      <c r="A88" s="48">
        <v>67</v>
      </c>
      <c r="B88" s="50" t="s">
        <v>131</v>
      </c>
      <c r="C88" s="50">
        <v>178</v>
      </c>
      <c r="D88" s="17">
        <v>33252319.039999999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33252319.039999999</v>
      </c>
      <c r="W88" s="17">
        <v>0</v>
      </c>
      <c r="X88" s="17">
        <v>0</v>
      </c>
      <c r="Y88" s="17">
        <v>33252319.039999999</v>
      </c>
      <c r="Z88" s="17">
        <v>0</v>
      </c>
      <c r="AA88" s="17">
        <v>0</v>
      </c>
      <c r="AB88" s="17">
        <v>0</v>
      </c>
      <c r="AC88" s="17">
        <v>27939657.600000001</v>
      </c>
      <c r="AD88" s="17">
        <v>5312661.4400000004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7">
        <v>0</v>
      </c>
      <c r="AO88" s="17">
        <v>0</v>
      </c>
      <c r="AP88" s="17">
        <v>0</v>
      </c>
      <c r="AQ88" s="17">
        <v>0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/>
      <c r="BF88" s="18">
        <v>33252319.039999999</v>
      </c>
    </row>
    <row r="89" spans="1:58" ht="20.25" x14ac:dyDescent="0.3">
      <c r="A89" s="48">
        <v>68</v>
      </c>
      <c r="B89" s="50" t="s">
        <v>132</v>
      </c>
      <c r="C89" s="50">
        <v>179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7">
        <v>0</v>
      </c>
      <c r="AR89" s="17">
        <v>0</v>
      </c>
      <c r="AS89" s="17">
        <v>0</v>
      </c>
      <c r="AT89" s="17">
        <v>0</v>
      </c>
      <c r="AU89" s="17">
        <v>0</v>
      </c>
      <c r="AV89" s="17">
        <v>19938548.93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19938548.93</v>
      </c>
      <c r="BD89" s="17">
        <v>0</v>
      </c>
      <c r="BE89" s="17"/>
      <c r="BF89" s="18">
        <v>19938548.93</v>
      </c>
    </row>
    <row r="90" spans="1:58" ht="20.25" x14ac:dyDescent="0.3">
      <c r="A90" s="48">
        <v>69</v>
      </c>
      <c r="B90" s="50" t="s">
        <v>133</v>
      </c>
      <c r="C90" s="50">
        <v>183</v>
      </c>
      <c r="D90" s="17">
        <v>5169196.29</v>
      </c>
      <c r="E90" s="17">
        <v>18737.36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18737.36</v>
      </c>
      <c r="L90" s="17">
        <v>0</v>
      </c>
      <c r="M90" s="17">
        <v>18737.36</v>
      </c>
      <c r="N90" s="17">
        <v>18737.36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5150458.93</v>
      </c>
      <c r="W90" s="17">
        <v>0</v>
      </c>
      <c r="X90" s="17">
        <v>0</v>
      </c>
      <c r="Y90" s="17">
        <v>5150458.93</v>
      </c>
      <c r="Z90" s="17">
        <v>4114836.1300000004</v>
      </c>
      <c r="AA90" s="17">
        <v>0</v>
      </c>
      <c r="AB90" s="17">
        <v>0</v>
      </c>
      <c r="AC90" s="17">
        <v>0</v>
      </c>
      <c r="AD90" s="17">
        <v>1035622.8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7">
        <v>0</v>
      </c>
      <c r="AO90" s="17">
        <v>0</v>
      </c>
      <c r="AP90" s="17">
        <v>0</v>
      </c>
      <c r="AQ90" s="17">
        <v>0</v>
      </c>
      <c r="AR90" s="17">
        <v>0</v>
      </c>
      <c r="AS90" s="17">
        <v>0</v>
      </c>
      <c r="AT90" s="17">
        <v>0</v>
      </c>
      <c r="AU90" s="17">
        <v>0</v>
      </c>
      <c r="AV90" s="17">
        <v>11362910.08</v>
      </c>
      <c r="AW90" s="17">
        <v>11362910.08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/>
      <c r="BF90" s="18">
        <v>16532106.370000001</v>
      </c>
    </row>
    <row r="91" spans="1:58" ht="20.25" x14ac:dyDescent="0.3">
      <c r="A91" s="48">
        <v>70</v>
      </c>
      <c r="B91" s="50" t="s">
        <v>134</v>
      </c>
      <c r="C91" s="50">
        <v>187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7">
        <v>0</v>
      </c>
      <c r="AO91" s="17">
        <v>0</v>
      </c>
      <c r="AP91" s="17">
        <v>0</v>
      </c>
      <c r="AQ91" s="17">
        <v>0</v>
      </c>
      <c r="AR91" s="17">
        <v>0</v>
      </c>
      <c r="AS91" s="17">
        <v>0</v>
      </c>
      <c r="AT91" s="17">
        <v>0</v>
      </c>
      <c r="AU91" s="17">
        <v>0</v>
      </c>
      <c r="AV91" s="17">
        <v>37251313.280000001</v>
      </c>
      <c r="AW91" s="17">
        <v>37251313.280000001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/>
      <c r="BF91" s="18">
        <v>37251313.280000001</v>
      </c>
    </row>
    <row r="92" spans="1:58" ht="20.25" x14ac:dyDescent="0.3">
      <c r="A92" s="48">
        <v>71</v>
      </c>
      <c r="B92" s="28" t="s">
        <v>135</v>
      </c>
      <c r="C92" s="50">
        <v>190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1276876.1499999999</v>
      </c>
      <c r="AN92" s="17">
        <v>1276876.1499999999</v>
      </c>
      <c r="AO92" s="17">
        <v>0</v>
      </c>
      <c r="AP92" s="17">
        <v>0</v>
      </c>
      <c r="AQ92" s="17">
        <v>0</v>
      </c>
      <c r="AR92" s="17">
        <v>0</v>
      </c>
      <c r="AS92" s="17">
        <v>0</v>
      </c>
      <c r="AT92" s="17">
        <v>0</v>
      </c>
      <c r="AU92" s="17">
        <v>0</v>
      </c>
      <c r="AV92" s="17">
        <v>24605804.73</v>
      </c>
      <c r="AW92" s="17">
        <v>24605804.73</v>
      </c>
      <c r="AX92" s="17">
        <v>0</v>
      </c>
      <c r="AY92" s="17">
        <v>0</v>
      </c>
      <c r="AZ92" s="17">
        <v>23325173.120000001</v>
      </c>
      <c r="BA92" s="17">
        <v>0</v>
      </c>
      <c r="BB92" s="17">
        <v>0</v>
      </c>
      <c r="BC92" s="17">
        <v>0</v>
      </c>
      <c r="BD92" s="17">
        <v>0</v>
      </c>
      <c r="BE92" s="17"/>
      <c r="BF92" s="18">
        <v>25882680.879999999</v>
      </c>
    </row>
    <row r="93" spans="1:58" ht="20.25" x14ac:dyDescent="0.3">
      <c r="A93" s="48">
        <v>73</v>
      </c>
      <c r="B93" s="38" t="s">
        <v>136</v>
      </c>
      <c r="C93" s="39">
        <v>199</v>
      </c>
      <c r="D93" s="17">
        <v>21110.12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21110.12</v>
      </c>
      <c r="W93" s="17">
        <v>0</v>
      </c>
      <c r="X93" s="17">
        <v>0</v>
      </c>
      <c r="Y93" s="17">
        <v>21110.12</v>
      </c>
      <c r="Z93" s="17">
        <v>0</v>
      </c>
      <c r="AA93" s="17">
        <v>0</v>
      </c>
      <c r="AB93" s="17">
        <v>0</v>
      </c>
      <c r="AC93" s="17">
        <v>0</v>
      </c>
      <c r="AD93" s="17">
        <v>21110.12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7">
        <v>0</v>
      </c>
      <c r="AO93" s="17">
        <v>0</v>
      </c>
      <c r="AP93" s="17">
        <v>0</v>
      </c>
      <c r="AQ93" s="17">
        <v>0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/>
      <c r="BF93" s="18">
        <v>21110.12</v>
      </c>
    </row>
    <row r="94" spans="1:58" ht="20.25" x14ac:dyDescent="0.3">
      <c r="A94" s="48">
        <v>74</v>
      </c>
      <c r="B94" s="38" t="s">
        <v>137</v>
      </c>
      <c r="C94" s="39">
        <v>203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7">
        <v>0</v>
      </c>
      <c r="AO94" s="17">
        <v>0</v>
      </c>
      <c r="AP94" s="17">
        <v>0</v>
      </c>
      <c r="AQ94" s="17">
        <v>0</v>
      </c>
      <c r="AR94" s="17">
        <v>0</v>
      </c>
      <c r="AS94" s="17">
        <v>0</v>
      </c>
      <c r="AT94" s="17">
        <v>0</v>
      </c>
      <c r="AU94" s="17">
        <v>0</v>
      </c>
      <c r="AV94" s="17">
        <v>25607441.16</v>
      </c>
      <c r="AW94" s="17">
        <v>25607441.16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/>
      <c r="BF94" s="18">
        <v>25607441.16</v>
      </c>
    </row>
    <row r="95" spans="1:58" ht="20.25" x14ac:dyDescent="0.3">
      <c r="A95" s="48">
        <v>75</v>
      </c>
      <c r="B95" s="38" t="s">
        <v>138</v>
      </c>
      <c r="C95" s="39">
        <v>202</v>
      </c>
      <c r="D95" s="17">
        <v>23871402.399999999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23871402.399999999</v>
      </c>
      <c r="W95" s="17">
        <v>0</v>
      </c>
      <c r="X95" s="17">
        <v>0</v>
      </c>
      <c r="Y95" s="17">
        <v>23871402.399999999</v>
      </c>
      <c r="Z95" s="17">
        <v>0</v>
      </c>
      <c r="AA95" s="17">
        <v>23871402.399999999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0</v>
      </c>
      <c r="AL95" s="17">
        <v>0</v>
      </c>
      <c r="AM95" s="17">
        <v>0</v>
      </c>
      <c r="AN95" s="17">
        <v>0</v>
      </c>
      <c r="AO95" s="17">
        <v>0</v>
      </c>
      <c r="AP95" s="17">
        <v>0</v>
      </c>
      <c r="AQ95" s="17">
        <v>0</v>
      </c>
      <c r="AR95" s="17">
        <v>0</v>
      </c>
      <c r="AS95" s="17">
        <v>0</v>
      </c>
      <c r="AT95" s="17">
        <v>0</v>
      </c>
      <c r="AU95" s="17">
        <v>0</v>
      </c>
      <c r="AV95" s="17">
        <v>49502931.539999999</v>
      </c>
      <c r="AW95" s="17">
        <v>49502931.539999999</v>
      </c>
      <c r="AX95" s="17">
        <v>0</v>
      </c>
      <c r="AY95" s="17">
        <v>0</v>
      </c>
      <c r="AZ95" s="17">
        <v>0</v>
      </c>
      <c r="BA95" s="17">
        <v>49502931.539999999</v>
      </c>
      <c r="BB95" s="17">
        <v>0</v>
      </c>
      <c r="BC95" s="17">
        <v>0</v>
      </c>
      <c r="BD95" s="17">
        <v>0</v>
      </c>
      <c r="BE95" s="17"/>
      <c r="BF95" s="18">
        <v>73374333.939999998</v>
      </c>
    </row>
    <row r="96" spans="1:58" ht="20.25" x14ac:dyDescent="0.3">
      <c r="A96" s="48">
        <v>76</v>
      </c>
      <c r="B96" s="38" t="s">
        <v>139</v>
      </c>
      <c r="C96" s="39">
        <v>197</v>
      </c>
      <c r="D96" s="17">
        <v>36225117.299999997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36225117.299999997</v>
      </c>
      <c r="W96" s="17">
        <v>0</v>
      </c>
      <c r="X96" s="17">
        <v>0</v>
      </c>
      <c r="Y96" s="17">
        <v>36225117.299999997</v>
      </c>
      <c r="Z96" s="17">
        <v>0</v>
      </c>
      <c r="AA96" s="17">
        <v>36225117.299999997</v>
      </c>
      <c r="AB96" s="17">
        <v>0</v>
      </c>
      <c r="AC96" s="17">
        <v>0</v>
      </c>
      <c r="AD96" s="17">
        <v>0</v>
      </c>
      <c r="AE96" s="17">
        <v>0</v>
      </c>
      <c r="AF96" s="17">
        <v>0</v>
      </c>
      <c r="AG96" s="17">
        <v>0</v>
      </c>
      <c r="AH96" s="17">
        <v>0</v>
      </c>
      <c r="AI96" s="17">
        <v>0</v>
      </c>
      <c r="AJ96" s="17">
        <v>0</v>
      </c>
      <c r="AK96" s="17">
        <v>0</v>
      </c>
      <c r="AL96" s="17">
        <v>0</v>
      </c>
      <c r="AM96" s="17">
        <v>0</v>
      </c>
      <c r="AN96" s="17">
        <v>0</v>
      </c>
      <c r="AO96" s="17">
        <v>0</v>
      </c>
      <c r="AP96" s="17">
        <v>0</v>
      </c>
      <c r="AQ96" s="17">
        <v>0</v>
      </c>
      <c r="AR96" s="17">
        <v>0</v>
      </c>
      <c r="AS96" s="17">
        <v>0</v>
      </c>
      <c r="AT96" s="17">
        <v>0</v>
      </c>
      <c r="AU96" s="17">
        <v>0</v>
      </c>
      <c r="AV96" s="17">
        <v>4367905.72</v>
      </c>
      <c r="AW96" s="17">
        <v>4367905.72</v>
      </c>
      <c r="AX96" s="17">
        <v>0</v>
      </c>
      <c r="AY96" s="17">
        <v>0</v>
      </c>
      <c r="AZ96" s="17">
        <v>0</v>
      </c>
      <c r="BA96" s="17">
        <v>4367905.72</v>
      </c>
      <c r="BB96" s="17">
        <v>0</v>
      </c>
      <c r="BC96" s="17">
        <v>0</v>
      </c>
      <c r="BD96" s="17">
        <v>0</v>
      </c>
      <c r="BE96" s="17"/>
      <c r="BF96" s="18">
        <v>40593023.019999996</v>
      </c>
    </row>
    <row r="97" spans="1:58" ht="20.25" x14ac:dyDescent="0.3">
      <c r="A97" s="48">
        <v>80</v>
      </c>
      <c r="B97" s="40" t="s">
        <v>140</v>
      </c>
      <c r="C97" s="39">
        <v>201</v>
      </c>
      <c r="D97" s="17">
        <v>11871659.369999999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11871659.369999999</v>
      </c>
      <c r="W97" s="17">
        <v>0</v>
      </c>
      <c r="X97" s="17">
        <v>0</v>
      </c>
      <c r="Y97" s="17">
        <v>11871659.369999999</v>
      </c>
      <c r="Z97" s="17">
        <v>0</v>
      </c>
      <c r="AA97" s="17">
        <v>0</v>
      </c>
      <c r="AB97" s="17">
        <v>0</v>
      </c>
      <c r="AC97" s="17">
        <v>0</v>
      </c>
      <c r="AD97" s="17">
        <v>0</v>
      </c>
      <c r="AE97" s="17">
        <v>0</v>
      </c>
      <c r="AF97" s="17">
        <v>7530727.5</v>
      </c>
      <c r="AG97" s="17">
        <v>2997776.52</v>
      </c>
      <c r="AH97" s="17">
        <v>1343155.35</v>
      </c>
      <c r="AI97" s="17">
        <v>0</v>
      </c>
      <c r="AJ97" s="17">
        <v>0</v>
      </c>
      <c r="AK97" s="17">
        <v>0</v>
      </c>
      <c r="AL97" s="17">
        <v>0</v>
      </c>
      <c r="AM97" s="17">
        <v>0</v>
      </c>
      <c r="AN97" s="17">
        <v>0</v>
      </c>
      <c r="AO97" s="17">
        <v>0</v>
      </c>
      <c r="AP97" s="17">
        <v>0</v>
      </c>
      <c r="AQ97" s="17">
        <v>0</v>
      </c>
      <c r="AR97" s="17">
        <v>0</v>
      </c>
      <c r="AS97" s="17">
        <v>0</v>
      </c>
      <c r="AT97" s="17">
        <v>0</v>
      </c>
      <c r="AU97" s="17">
        <v>0</v>
      </c>
      <c r="AV97" s="17">
        <v>0</v>
      </c>
      <c r="AW97" s="17">
        <v>0</v>
      </c>
      <c r="AX97" s="17">
        <v>0</v>
      </c>
      <c r="AY97" s="17">
        <v>0</v>
      </c>
      <c r="AZ97" s="17">
        <v>0</v>
      </c>
      <c r="BA97" s="17">
        <v>0</v>
      </c>
      <c r="BB97" s="17">
        <v>0</v>
      </c>
      <c r="BC97" s="17">
        <v>0</v>
      </c>
      <c r="BD97" s="17">
        <v>0</v>
      </c>
      <c r="BE97" s="17"/>
      <c r="BF97" s="18">
        <v>11871659.369999999</v>
      </c>
    </row>
    <row r="98" spans="1:58" ht="20.25" x14ac:dyDescent="0.3">
      <c r="A98" s="48">
        <v>81</v>
      </c>
      <c r="B98" s="41" t="s">
        <v>141</v>
      </c>
      <c r="C98" s="39">
        <v>209</v>
      </c>
      <c r="D98" s="17">
        <v>23393919.460000001</v>
      </c>
      <c r="E98" s="17">
        <v>479112.6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479112.6</v>
      </c>
      <c r="L98" s="17">
        <v>0</v>
      </c>
      <c r="M98" s="17">
        <v>479112.6</v>
      </c>
      <c r="N98" s="17">
        <v>479112.6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22914806.859999999</v>
      </c>
      <c r="W98" s="17">
        <v>0</v>
      </c>
      <c r="X98" s="17">
        <v>0</v>
      </c>
      <c r="Y98" s="17">
        <v>22914806.859999999</v>
      </c>
      <c r="Z98" s="17">
        <v>5449903.3499999996</v>
      </c>
      <c r="AA98" s="17">
        <v>0</v>
      </c>
      <c r="AB98" s="17">
        <v>13602262.18</v>
      </c>
      <c r="AC98" s="17">
        <v>0</v>
      </c>
      <c r="AD98" s="17">
        <v>881119.92</v>
      </c>
      <c r="AE98" s="17">
        <v>2981521.41</v>
      </c>
      <c r="AF98" s="17">
        <v>0</v>
      </c>
      <c r="AG98" s="17">
        <v>0</v>
      </c>
      <c r="AH98" s="17">
        <v>0</v>
      </c>
      <c r="AI98" s="17">
        <v>0</v>
      </c>
      <c r="AJ98" s="17">
        <v>0</v>
      </c>
      <c r="AK98" s="17">
        <v>0</v>
      </c>
      <c r="AL98" s="17">
        <v>0</v>
      </c>
      <c r="AM98" s="17">
        <v>0</v>
      </c>
      <c r="AN98" s="17">
        <v>0</v>
      </c>
      <c r="AO98" s="17">
        <v>0</v>
      </c>
      <c r="AP98" s="17">
        <v>0</v>
      </c>
      <c r="AQ98" s="17">
        <v>0</v>
      </c>
      <c r="AR98" s="17">
        <v>0</v>
      </c>
      <c r="AS98" s="17">
        <v>0</v>
      </c>
      <c r="AT98" s="17">
        <v>0</v>
      </c>
      <c r="AU98" s="17">
        <v>0</v>
      </c>
      <c r="AV98" s="17">
        <v>11680052.93</v>
      </c>
      <c r="AW98" s="17">
        <v>11680052.93</v>
      </c>
      <c r="AX98" s="17">
        <v>0</v>
      </c>
      <c r="AY98" s="17">
        <v>0</v>
      </c>
      <c r="AZ98" s="17">
        <v>0</v>
      </c>
      <c r="BA98" s="17">
        <v>0</v>
      </c>
      <c r="BB98" s="17">
        <v>0</v>
      </c>
      <c r="BC98" s="17">
        <v>0</v>
      </c>
      <c r="BD98" s="17">
        <v>0</v>
      </c>
      <c r="BE98" s="17"/>
      <c r="BF98" s="18">
        <v>35073972.390000001</v>
      </c>
    </row>
    <row r="99" spans="1:58" ht="20.25" x14ac:dyDescent="0.3">
      <c r="A99" s="48">
        <v>82</v>
      </c>
      <c r="B99" s="41" t="s">
        <v>142</v>
      </c>
      <c r="C99" s="39">
        <v>206</v>
      </c>
      <c r="D99" s="17">
        <v>13499157.610000001</v>
      </c>
      <c r="E99" s="17">
        <v>115696.48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115696.48</v>
      </c>
      <c r="L99" s="17">
        <v>0</v>
      </c>
      <c r="M99" s="17">
        <v>115696.48</v>
      </c>
      <c r="N99" s="17">
        <v>115696.48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13383461.130000001</v>
      </c>
      <c r="W99" s="17">
        <v>0</v>
      </c>
      <c r="X99" s="17">
        <v>0</v>
      </c>
      <c r="Y99" s="17">
        <v>13383461.130000001</v>
      </c>
      <c r="Z99" s="17">
        <v>8217355.2200000007</v>
      </c>
      <c r="AA99" s="17">
        <v>0</v>
      </c>
      <c r="AB99" s="17">
        <v>0</v>
      </c>
      <c r="AC99" s="17">
        <v>2501574.0499999998</v>
      </c>
      <c r="AD99" s="17">
        <v>1901299.08</v>
      </c>
      <c r="AE99" s="17">
        <v>763232.78</v>
      </c>
      <c r="AF99" s="17">
        <v>0</v>
      </c>
      <c r="AG99" s="17">
        <v>0</v>
      </c>
      <c r="AH99" s="17">
        <v>0</v>
      </c>
      <c r="AI99" s="17">
        <v>0</v>
      </c>
      <c r="AJ99" s="17">
        <v>0</v>
      </c>
      <c r="AK99" s="17">
        <v>0</v>
      </c>
      <c r="AL99" s="17">
        <v>0</v>
      </c>
      <c r="AM99" s="17">
        <v>0</v>
      </c>
      <c r="AN99" s="17">
        <v>0</v>
      </c>
      <c r="AO99" s="17">
        <v>0</v>
      </c>
      <c r="AP99" s="17">
        <v>0</v>
      </c>
      <c r="AQ99" s="17">
        <v>0</v>
      </c>
      <c r="AR99" s="17">
        <v>0</v>
      </c>
      <c r="AS99" s="17">
        <v>0</v>
      </c>
      <c r="AT99" s="17">
        <v>0</v>
      </c>
      <c r="AU99" s="17">
        <v>0</v>
      </c>
      <c r="AV99" s="17">
        <v>8986656.7400000002</v>
      </c>
      <c r="AW99" s="17">
        <v>8986656.7400000002</v>
      </c>
      <c r="AX99" s="17">
        <v>2727121.75</v>
      </c>
      <c r="AY99" s="17">
        <v>0</v>
      </c>
      <c r="AZ99" s="17">
        <v>0</v>
      </c>
      <c r="BA99" s="17">
        <v>0</v>
      </c>
      <c r="BB99" s="17">
        <v>0</v>
      </c>
      <c r="BC99" s="17">
        <v>0</v>
      </c>
      <c r="BD99" s="17">
        <v>0</v>
      </c>
      <c r="BE99" s="17"/>
      <c r="BF99" s="18">
        <v>22485814.350000001</v>
      </c>
    </row>
    <row r="100" spans="1:58" ht="20.25" x14ac:dyDescent="0.3">
      <c r="A100" s="48">
        <v>83</v>
      </c>
      <c r="B100" s="41" t="s">
        <v>143</v>
      </c>
      <c r="C100" s="39">
        <v>204</v>
      </c>
      <c r="D100" s="17">
        <v>3518088.6399999997</v>
      </c>
      <c r="E100" s="17">
        <v>65073.760000000002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65073.760000000002</v>
      </c>
      <c r="L100" s="17">
        <v>0</v>
      </c>
      <c r="M100" s="17">
        <v>65073.760000000002</v>
      </c>
      <c r="N100" s="17">
        <v>65073.760000000002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3453014.88</v>
      </c>
      <c r="W100" s="17">
        <v>0</v>
      </c>
      <c r="X100" s="17">
        <v>0</v>
      </c>
      <c r="Y100" s="17">
        <v>3453014.88</v>
      </c>
      <c r="Z100" s="17">
        <v>3453014.88</v>
      </c>
      <c r="AA100" s="17">
        <v>0</v>
      </c>
      <c r="AB100" s="17">
        <v>0</v>
      </c>
      <c r="AC100" s="17">
        <v>0</v>
      </c>
      <c r="AD100" s="17">
        <v>0</v>
      </c>
      <c r="AE100" s="17">
        <v>0</v>
      </c>
      <c r="AF100" s="17">
        <v>0</v>
      </c>
      <c r="AG100" s="17">
        <v>0</v>
      </c>
      <c r="AH100" s="17">
        <v>0</v>
      </c>
      <c r="AI100" s="17">
        <v>0</v>
      </c>
      <c r="AJ100" s="17">
        <v>0</v>
      </c>
      <c r="AK100" s="17">
        <v>0</v>
      </c>
      <c r="AL100" s="17">
        <v>0</v>
      </c>
      <c r="AM100" s="17">
        <v>0</v>
      </c>
      <c r="AN100" s="17">
        <v>0</v>
      </c>
      <c r="AO100" s="17">
        <v>0</v>
      </c>
      <c r="AP100" s="17">
        <v>0</v>
      </c>
      <c r="AQ100" s="17">
        <v>0</v>
      </c>
      <c r="AR100" s="17">
        <v>0</v>
      </c>
      <c r="AS100" s="17">
        <v>0</v>
      </c>
      <c r="AT100" s="17">
        <v>0</v>
      </c>
      <c r="AU100" s="17">
        <v>0</v>
      </c>
      <c r="AV100" s="17">
        <v>0</v>
      </c>
      <c r="AW100" s="17">
        <v>0</v>
      </c>
      <c r="AX100" s="17">
        <v>0</v>
      </c>
      <c r="AY100" s="17">
        <v>0</v>
      </c>
      <c r="AZ100" s="17">
        <v>0</v>
      </c>
      <c r="BA100" s="17">
        <v>0</v>
      </c>
      <c r="BB100" s="17">
        <v>0</v>
      </c>
      <c r="BC100" s="17">
        <v>0</v>
      </c>
      <c r="BD100" s="17">
        <v>0</v>
      </c>
      <c r="BE100" s="17"/>
      <c r="BF100" s="18">
        <v>3518088.6399999997</v>
      </c>
    </row>
    <row r="101" spans="1:58" ht="20.25" x14ac:dyDescent="0.3">
      <c r="A101" s="48">
        <v>84</v>
      </c>
      <c r="B101" s="41" t="s">
        <v>144</v>
      </c>
      <c r="C101" s="39">
        <v>207</v>
      </c>
      <c r="D101" s="17">
        <v>6120385.5899999999</v>
      </c>
      <c r="E101" s="17">
        <v>479112.6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479112.6</v>
      </c>
      <c r="L101" s="17">
        <v>0</v>
      </c>
      <c r="M101" s="17">
        <v>479112.6</v>
      </c>
      <c r="N101" s="17">
        <v>479112.6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5641272.9900000002</v>
      </c>
      <c r="W101" s="17">
        <v>0</v>
      </c>
      <c r="X101" s="17">
        <v>0</v>
      </c>
      <c r="Y101" s="17">
        <v>5641272.9900000002</v>
      </c>
      <c r="Z101" s="17">
        <v>5449903.3499999996</v>
      </c>
      <c r="AA101" s="17">
        <v>0</v>
      </c>
      <c r="AB101" s="17">
        <v>0</v>
      </c>
      <c r="AC101" s="17">
        <v>0</v>
      </c>
      <c r="AD101" s="17">
        <v>191369.64</v>
      </c>
      <c r="AE101" s="17">
        <v>0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  <c r="AL101" s="17">
        <v>0</v>
      </c>
      <c r="AM101" s="17">
        <v>0</v>
      </c>
      <c r="AN101" s="17">
        <v>0</v>
      </c>
      <c r="AO101" s="17">
        <v>0</v>
      </c>
      <c r="AP101" s="17">
        <v>0</v>
      </c>
      <c r="AQ101" s="17">
        <v>0</v>
      </c>
      <c r="AR101" s="17">
        <v>0</v>
      </c>
      <c r="AS101" s="17">
        <v>0</v>
      </c>
      <c r="AT101" s="17">
        <v>0</v>
      </c>
      <c r="AU101" s="17">
        <v>0</v>
      </c>
      <c r="AV101" s="17">
        <v>0</v>
      </c>
      <c r="AW101" s="17">
        <v>0</v>
      </c>
      <c r="AX101" s="17">
        <v>0</v>
      </c>
      <c r="AY101" s="17">
        <v>0</v>
      </c>
      <c r="AZ101" s="17">
        <v>0</v>
      </c>
      <c r="BA101" s="17">
        <v>0</v>
      </c>
      <c r="BB101" s="17">
        <v>0</v>
      </c>
      <c r="BC101" s="17">
        <v>0</v>
      </c>
      <c r="BD101" s="17">
        <v>0</v>
      </c>
      <c r="BE101" s="17"/>
      <c r="BF101" s="18">
        <v>6120385.5899999999</v>
      </c>
    </row>
    <row r="102" spans="1:58" ht="20.25" x14ac:dyDescent="0.3">
      <c r="A102" s="22"/>
      <c r="B102" s="23" t="s">
        <v>145</v>
      </c>
      <c r="C102" s="24"/>
      <c r="D102" s="18">
        <v>862712284.25000012</v>
      </c>
      <c r="E102" s="18">
        <v>106628827.17999998</v>
      </c>
      <c r="F102" s="18">
        <v>61694990.960000008</v>
      </c>
      <c r="G102" s="18">
        <v>39051620.649999999</v>
      </c>
      <c r="H102" s="18">
        <v>20274349.52</v>
      </c>
      <c r="I102" s="18">
        <v>1251262.2</v>
      </c>
      <c r="J102" s="18">
        <v>1117758.5900000001</v>
      </c>
      <c r="K102" s="18">
        <v>31768411.090000007</v>
      </c>
      <c r="L102" s="18">
        <v>3182936.4</v>
      </c>
      <c r="M102" s="18">
        <v>28585474.690000005</v>
      </c>
      <c r="N102" s="18">
        <v>28585474.690000005</v>
      </c>
      <c r="O102" s="18">
        <v>0</v>
      </c>
      <c r="P102" s="34">
        <v>0</v>
      </c>
      <c r="Q102" s="18">
        <v>13165425.130000001</v>
      </c>
      <c r="R102" s="18">
        <v>2120081</v>
      </c>
      <c r="S102" s="18">
        <v>328542.5</v>
      </c>
      <c r="T102" s="18">
        <v>8628539.3599999994</v>
      </c>
      <c r="U102" s="18">
        <v>5783741.9400000004</v>
      </c>
      <c r="V102" s="18">
        <v>750299715.12999988</v>
      </c>
      <c r="W102" s="18">
        <v>24874966.960000001</v>
      </c>
      <c r="X102" s="18">
        <v>1552781.12</v>
      </c>
      <c r="Y102" s="18">
        <v>723871967.04999983</v>
      </c>
      <c r="Z102" s="18">
        <v>135806637.70999998</v>
      </c>
      <c r="AA102" s="18">
        <v>386901632.07999998</v>
      </c>
      <c r="AB102" s="18">
        <v>73618040.75999999</v>
      </c>
      <c r="AC102" s="18">
        <v>79181673.049999997</v>
      </c>
      <c r="AD102" s="18">
        <v>29732778.020000011</v>
      </c>
      <c r="AE102" s="18">
        <v>5934597.1800000006</v>
      </c>
      <c r="AF102" s="18">
        <v>7530727.5</v>
      </c>
      <c r="AG102" s="18">
        <v>2997776.52</v>
      </c>
      <c r="AH102" s="18">
        <v>2168104.23</v>
      </c>
      <c r="AI102" s="18">
        <v>0</v>
      </c>
      <c r="AJ102" s="18">
        <v>0</v>
      </c>
      <c r="AK102" s="18">
        <v>436221</v>
      </c>
      <c r="AL102" s="18">
        <v>0</v>
      </c>
      <c r="AM102" s="18">
        <v>265607538.12</v>
      </c>
      <c r="AN102" s="18">
        <v>138290628.81</v>
      </c>
      <c r="AO102" s="18">
        <v>0</v>
      </c>
      <c r="AP102" s="18">
        <v>15726143.52</v>
      </c>
      <c r="AQ102" s="18">
        <v>0</v>
      </c>
      <c r="AR102" s="18">
        <v>0</v>
      </c>
      <c r="AS102" s="18">
        <v>86796743.430000007</v>
      </c>
      <c r="AT102" s="18">
        <v>7738358.4299999997</v>
      </c>
      <c r="AU102" s="18">
        <v>40520165.880000003</v>
      </c>
      <c r="AV102" s="18">
        <v>594344001.36000001</v>
      </c>
      <c r="AW102" s="18">
        <v>574405452.43000007</v>
      </c>
      <c r="AX102" s="18">
        <v>38814204.270000003</v>
      </c>
      <c r="AY102" s="18">
        <v>0</v>
      </c>
      <c r="AZ102" s="18">
        <v>47603179.260000005</v>
      </c>
      <c r="BA102" s="18">
        <v>171628766.38999999</v>
      </c>
      <c r="BB102" s="18">
        <v>0</v>
      </c>
      <c r="BC102" s="18">
        <v>19938548.93</v>
      </c>
      <c r="BD102" s="18">
        <v>0</v>
      </c>
      <c r="BE102" s="18">
        <v>0</v>
      </c>
      <c r="BF102" s="18">
        <v>1722663823.73</v>
      </c>
    </row>
    <row r="103" spans="1:58" ht="26.25" customHeight="1" x14ac:dyDescent="0.3">
      <c r="A103" s="22"/>
      <c r="B103" s="23" t="s">
        <v>11</v>
      </c>
      <c r="C103" s="24"/>
      <c r="D103" s="18">
        <v>8550163657.0900002</v>
      </c>
      <c r="E103" s="18">
        <v>3898395718.02</v>
      </c>
      <c r="F103" s="18">
        <v>2181878254.6300001</v>
      </c>
      <c r="G103" s="18">
        <v>864602104.08000004</v>
      </c>
      <c r="H103" s="18">
        <v>1132013468.1899998</v>
      </c>
      <c r="I103" s="18">
        <v>74066930.800000012</v>
      </c>
      <c r="J103" s="18">
        <v>111195751.56</v>
      </c>
      <c r="K103" s="18">
        <v>993175818.11000001</v>
      </c>
      <c r="L103" s="18">
        <v>253326872.44999999</v>
      </c>
      <c r="M103" s="18">
        <v>739848945.66000009</v>
      </c>
      <c r="N103" s="18">
        <v>299115419.10000002</v>
      </c>
      <c r="O103" s="18">
        <v>439799049.76000005</v>
      </c>
      <c r="P103" s="18">
        <v>934476.79999999993</v>
      </c>
      <c r="Q103" s="18">
        <v>723341645.27999997</v>
      </c>
      <c r="R103" s="18">
        <v>113699627.59999999</v>
      </c>
      <c r="S103" s="18">
        <v>34911523.399999999</v>
      </c>
      <c r="T103" s="18">
        <v>523344290.00000006</v>
      </c>
      <c r="U103" s="18">
        <v>552926770.56999993</v>
      </c>
      <c r="V103" s="18">
        <v>4015434593.1999998</v>
      </c>
      <c r="W103" s="18">
        <v>1979774896.3299999</v>
      </c>
      <c r="X103" s="18">
        <v>117531672.04000001</v>
      </c>
      <c r="Y103" s="18">
        <v>1918128024.8299999</v>
      </c>
      <c r="Z103" s="18">
        <v>1045131042.8799999</v>
      </c>
      <c r="AA103" s="18">
        <v>392887661.05000001</v>
      </c>
      <c r="AB103" s="18">
        <v>177437597.13999999</v>
      </c>
      <c r="AC103" s="18">
        <v>87641670.649999991</v>
      </c>
      <c r="AD103" s="18">
        <v>80922046.51000002</v>
      </c>
      <c r="AE103" s="18">
        <v>41157790.329999998</v>
      </c>
      <c r="AF103" s="18">
        <v>32099441.469999999</v>
      </c>
      <c r="AG103" s="18">
        <v>2997776.52</v>
      </c>
      <c r="AH103" s="18">
        <v>54786023.279999994</v>
      </c>
      <c r="AI103" s="18">
        <v>0</v>
      </c>
      <c r="AJ103" s="18">
        <v>3066975</v>
      </c>
      <c r="AK103" s="18">
        <v>20709250.100000001</v>
      </c>
      <c r="AL103" s="18">
        <v>83406575.300000012</v>
      </c>
      <c r="AM103" s="18">
        <v>8584645385.7600012</v>
      </c>
      <c r="AN103" s="18">
        <v>6890124492.920001</v>
      </c>
      <c r="AO103" s="18">
        <v>0</v>
      </c>
      <c r="AP103" s="18">
        <v>612332822.34000003</v>
      </c>
      <c r="AQ103" s="18">
        <v>214126479.31999999</v>
      </c>
      <c r="AR103" s="18">
        <v>3638558.4200000004</v>
      </c>
      <c r="AS103" s="18">
        <v>1390132440.8599999</v>
      </c>
      <c r="AT103" s="18">
        <v>353670613.98000002</v>
      </c>
      <c r="AU103" s="18">
        <v>304388451.97999996</v>
      </c>
      <c r="AV103" s="18">
        <v>2253855599.7899995</v>
      </c>
      <c r="AW103" s="18">
        <v>2172246254.23</v>
      </c>
      <c r="AX103" s="18">
        <v>928674781.34000003</v>
      </c>
      <c r="AY103" s="18">
        <v>0</v>
      </c>
      <c r="AZ103" s="18">
        <v>92353423.060000002</v>
      </c>
      <c r="BA103" s="18">
        <v>171628766.38999999</v>
      </c>
      <c r="BB103" s="18">
        <v>39705449.530000001</v>
      </c>
      <c r="BC103" s="18">
        <v>81609345.560000002</v>
      </c>
      <c r="BD103" s="18">
        <v>1285225142.4400001</v>
      </c>
      <c r="BE103" s="18">
        <v>9425554.0999999996</v>
      </c>
      <c r="BF103" s="18">
        <v>20673889785.080002</v>
      </c>
    </row>
    <row r="104" spans="1:58" ht="58.5" x14ac:dyDescent="0.3">
      <c r="A104" s="42"/>
      <c r="B104" s="43" t="s">
        <v>146</v>
      </c>
      <c r="C104" s="44"/>
      <c r="D104" s="17">
        <v>178345074.02999997</v>
      </c>
      <c r="E104" s="17">
        <v>26825881.390000001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26825881.390000001</v>
      </c>
      <c r="L104" s="17">
        <v>0</v>
      </c>
      <c r="M104" s="17">
        <v>26825881.390000001</v>
      </c>
      <c r="N104" s="17">
        <v>26825881.390000001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6764435.1299999999</v>
      </c>
      <c r="V104" s="17">
        <v>144672500.75999999</v>
      </c>
      <c r="W104" s="17">
        <v>0</v>
      </c>
      <c r="X104" s="17">
        <v>0</v>
      </c>
      <c r="Y104" s="17">
        <v>144672500.75999999</v>
      </c>
      <c r="Z104" s="17">
        <v>115996315.14999998</v>
      </c>
      <c r="AA104" s="17">
        <v>0</v>
      </c>
      <c r="AB104" s="17">
        <v>5421857.3899999997</v>
      </c>
      <c r="AC104" s="17">
        <v>2305165.4500000002</v>
      </c>
      <c r="AD104" s="17">
        <v>394182.5</v>
      </c>
      <c r="AE104" s="17">
        <v>325739.03000000003</v>
      </c>
      <c r="AF104" s="17">
        <v>10114458.16</v>
      </c>
      <c r="AG104" s="17">
        <v>9617868.5999999996</v>
      </c>
      <c r="AH104" s="17">
        <v>496914.48</v>
      </c>
      <c r="AI104" s="17">
        <v>0</v>
      </c>
      <c r="AJ104" s="17">
        <v>0</v>
      </c>
      <c r="AK104" s="17">
        <v>0</v>
      </c>
      <c r="AL104" s="17">
        <v>82256.75</v>
      </c>
      <c r="AM104" s="17">
        <v>419510027.43000001</v>
      </c>
      <c r="AN104" s="17">
        <v>343562477.27999997</v>
      </c>
      <c r="AO104" s="17">
        <v>0</v>
      </c>
      <c r="AP104" s="17">
        <v>71697632.560000002</v>
      </c>
      <c r="AQ104" s="17">
        <v>8966500</v>
      </c>
      <c r="AR104" s="17">
        <v>0</v>
      </c>
      <c r="AS104" s="17">
        <v>64334295.869999997</v>
      </c>
      <c r="AT104" s="17">
        <v>6251838.5</v>
      </c>
      <c r="AU104" s="17">
        <v>11613254.279999999</v>
      </c>
      <c r="AV104" s="17">
        <v>173724860.15000001</v>
      </c>
      <c r="AW104" s="17">
        <v>173361178.03999999</v>
      </c>
      <c r="AX104" s="17">
        <v>121555412.14</v>
      </c>
      <c r="AY104" s="17">
        <v>0</v>
      </c>
      <c r="AZ104" s="17">
        <v>5365327.5599999996</v>
      </c>
      <c r="BA104" s="17">
        <v>0</v>
      </c>
      <c r="BB104" s="17">
        <v>0</v>
      </c>
      <c r="BC104" s="17">
        <v>363682.11</v>
      </c>
      <c r="BD104" s="17">
        <v>29253428.16</v>
      </c>
      <c r="BE104" s="17"/>
      <c r="BF104" s="18">
        <v>800833389.76999998</v>
      </c>
    </row>
    <row r="105" spans="1:58" ht="30" customHeight="1" x14ac:dyDescent="0.3">
      <c r="A105" s="22"/>
      <c r="B105" s="23" t="s">
        <v>147</v>
      </c>
      <c r="C105" s="24"/>
      <c r="D105" s="18">
        <v>8728508731.1200008</v>
      </c>
      <c r="E105" s="18">
        <v>3925221599.4099998</v>
      </c>
      <c r="F105" s="18">
        <v>2181878254.6300001</v>
      </c>
      <c r="G105" s="18">
        <v>864602104.08000004</v>
      </c>
      <c r="H105" s="18">
        <v>1132013468.1899998</v>
      </c>
      <c r="I105" s="18">
        <v>74066930.800000012</v>
      </c>
      <c r="J105" s="18">
        <v>111195751.56</v>
      </c>
      <c r="K105" s="18">
        <v>1020001699.5</v>
      </c>
      <c r="L105" s="18">
        <v>253326872.44999999</v>
      </c>
      <c r="M105" s="18">
        <v>766674827.05000007</v>
      </c>
      <c r="N105" s="18">
        <v>325941300.49000001</v>
      </c>
      <c r="O105" s="18">
        <v>439799049.76000005</v>
      </c>
      <c r="P105" s="18">
        <v>934476.79999999993</v>
      </c>
      <c r="Q105" s="18">
        <v>723341645.27999997</v>
      </c>
      <c r="R105" s="18">
        <v>113699627.59999999</v>
      </c>
      <c r="S105" s="18">
        <v>34911523.399999999</v>
      </c>
      <c r="T105" s="18">
        <v>523344290.00000006</v>
      </c>
      <c r="U105" s="18">
        <v>559691205.69999993</v>
      </c>
      <c r="V105" s="18">
        <v>4160107093.96</v>
      </c>
      <c r="W105" s="18">
        <v>1979774896.3299999</v>
      </c>
      <c r="X105" s="18">
        <v>117531672.04000001</v>
      </c>
      <c r="Y105" s="18">
        <v>2062800525.5899999</v>
      </c>
      <c r="Z105" s="18">
        <v>1161127358.0299997</v>
      </c>
      <c r="AA105" s="18">
        <v>392887661.05000001</v>
      </c>
      <c r="AB105" s="18">
        <v>182859454.52999997</v>
      </c>
      <c r="AC105" s="18">
        <v>89946836.099999994</v>
      </c>
      <c r="AD105" s="18">
        <v>81316229.01000002</v>
      </c>
      <c r="AE105" s="18">
        <v>41483529.359999999</v>
      </c>
      <c r="AF105" s="18">
        <v>42213899.629999995</v>
      </c>
      <c r="AG105" s="18">
        <v>12615645.119999999</v>
      </c>
      <c r="AH105" s="18">
        <v>55282937.75999999</v>
      </c>
      <c r="AI105" s="18">
        <v>0</v>
      </c>
      <c r="AJ105" s="18">
        <v>3066975</v>
      </c>
      <c r="AK105" s="18">
        <v>20709250.100000001</v>
      </c>
      <c r="AL105" s="18">
        <v>83488832.050000012</v>
      </c>
      <c r="AM105" s="18">
        <v>9004155413.1900005</v>
      </c>
      <c r="AN105" s="18">
        <v>7233686970.2000008</v>
      </c>
      <c r="AO105" s="18">
        <v>0</v>
      </c>
      <c r="AP105" s="18">
        <v>684030454.9000001</v>
      </c>
      <c r="AQ105" s="18">
        <v>223092979.31999999</v>
      </c>
      <c r="AR105" s="18">
        <v>3638558.4200000004</v>
      </c>
      <c r="AS105" s="18">
        <v>1454466736.7299998</v>
      </c>
      <c r="AT105" s="18">
        <v>359922452.48000002</v>
      </c>
      <c r="AU105" s="18">
        <v>316001706.25999993</v>
      </c>
      <c r="AV105" s="18">
        <v>2427580459.9399996</v>
      </c>
      <c r="AW105" s="18">
        <v>2345607432.27</v>
      </c>
      <c r="AX105" s="18">
        <v>1050230193.48</v>
      </c>
      <c r="AY105" s="18">
        <v>0</v>
      </c>
      <c r="AZ105" s="18">
        <v>97718750.620000005</v>
      </c>
      <c r="BA105" s="18">
        <v>171628766.38999999</v>
      </c>
      <c r="BB105" s="18">
        <v>39705449.530000001</v>
      </c>
      <c r="BC105" s="18">
        <v>81973027.670000002</v>
      </c>
      <c r="BD105" s="18">
        <v>1314478570.6000001</v>
      </c>
      <c r="BE105" s="18">
        <v>9425554.0999999996</v>
      </c>
      <c r="BF105" s="18">
        <v>21474723174.850002</v>
      </c>
    </row>
    <row r="106" spans="1:58" ht="33" customHeight="1" x14ac:dyDescent="0.3">
      <c r="A106" s="42"/>
      <c r="B106" s="37" t="s">
        <v>148</v>
      </c>
      <c r="C106" s="37"/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  <c r="AG106" s="17">
        <v>0</v>
      </c>
      <c r="AH106" s="17">
        <v>0</v>
      </c>
      <c r="AI106" s="17">
        <v>0</v>
      </c>
      <c r="AJ106" s="17">
        <v>0</v>
      </c>
      <c r="AK106" s="17">
        <v>0</v>
      </c>
      <c r="AL106" s="17">
        <v>0</v>
      </c>
      <c r="AM106" s="17">
        <v>429471609.70999998</v>
      </c>
      <c r="AN106" s="17">
        <v>429441840.91000003</v>
      </c>
      <c r="AO106" s="17">
        <v>0</v>
      </c>
      <c r="AP106" s="17">
        <v>91.98</v>
      </c>
      <c r="AQ106" s="17">
        <v>15947002.560000001</v>
      </c>
      <c r="AR106" s="17">
        <v>0</v>
      </c>
      <c r="AS106" s="17">
        <v>0</v>
      </c>
      <c r="AT106" s="17">
        <v>0</v>
      </c>
      <c r="AU106" s="17">
        <v>29768.799999999999</v>
      </c>
      <c r="AV106" s="17">
        <v>9919392.75</v>
      </c>
      <c r="AW106" s="17">
        <v>9919259.8100000005</v>
      </c>
      <c r="AX106" s="17">
        <v>0</v>
      </c>
      <c r="AY106" s="17">
        <v>0</v>
      </c>
      <c r="AZ106" s="17">
        <v>2164.48</v>
      </c>
      <c r="BA106" s="17">
        <v>0</v>
      </c>
      <c r="BB106" s="17">
        <v>9299687.75</v>
      </c>
      <c r="BC106" s="17">
        <v>132.94</v>
      </c>
      <c r="BD106" s="17">
        <v>0</v>
      </c>
      <c r="BE106" s="17"/>
      <c r="BF106" s="18">
        <v>439391002.45999998</v>
      </c>
    </row>
    <row r="107" spans="1:58" ht="42" customHeight="1" x14ac:dyDescent="0.3">
      <c r="A107" s="22"/>
      <c r="B107" s="23" t="s">
        <v>147</v>
      </c>
      <c r="C107" s="24"/>
      <c r="D107" s="18">
        <v>8728508731.1200008</v>
      </c>
      <c r="E107" s="18">
        <v>3925221599.4099998</v>
      </c>
      <c r="F107" s="18">
        <v>2181878254.6300001</v>
      </c>
      <c r="G107" s="18">
        <v>864602104.08000004</v>
      </c>
      <c r="H107" s="18">
        <v>1132013468.1899998</v>
      </c>
      <c r="I107" s="18">
        <v>74066930.800000012</v>
      </c>
      <c r="J107" s="18">
        <v>111195751.56</v>
      </c>
      <c r="K107" s="18">
        <v>1020001699.5</v>
      </c>
      <c r="L107" s="18">
        <v>253326872.44999999</v>
      </c>
      <c r="M107" s="18">
        <v>766674827.05000007</v>
      </c>
      <c r="N107" s="18">
        <v>325941300.49000001</v>
      </c>
      <c r="O107" s="18">
        <v>439799049.76000005</v>
      </c>
      <c r="P107" s="18">
        <v>934476.79999999993</v>
      </c>
      <c r="Q107" s="18">
        <v>723341645.27999997</v>
      </c>
      <c r="R107" s="18">
        <v>113699627.59999999</v>
      </c>
      <c r="S107" s="18">
        <v>34911523.399999999</v>
      </c>
      <c r="T107" s="18">
        <v>523344290.00000006</v>
      </c>
      <c r="U107" s="18">
        <v>559691205.69999993</v>
      </c>
      <c r="V107" s="18">
        <v>4160107093.96</v>
      </c>
      <c r="W107" s="18">
        <v>1979774896.3299999</v>
      </c>
      <c r="X107" s="18">
        <v>117531672.04000001</v>
      </c>
      <c r="Y107" s="18">
        <v>2062800525.5899999</v>
      </c>
      <c r="Z107" s="18">
        <v>1161127358.0299997</v>
      </c>
      <c r="AA107" s="18">
        <v>392887661.05000001</v>
      </c>
      <c r="AB107" s="18">
        <v>182859454.52999997</v>
      </c>
      <c r="AC107" s="18">
        <v>89946836.099999994</v>
      </c>
      <c r="AD107" s="18">
        <v>81316229.01000002</v>
      </c>
      <c r="AE107" s="18">
        <v>41483529.359999999</v>
      </c>
      <c r="AF107" s="18">
        <v>42213899.629999995</v>
      </c>
      <c r="AG107" s="18">
        <v>12615645.119999999</v>
      </c>
      <c r="AH107" s="18">
        <v>55282937.75999999</v>
      </c>
      <c r="AI107" s="18">
        <v>0</v>
      </c>
      <c r="AJ107" s="18">
        <v>3066975</v>
      </c>
      <c r="AK107" s="18">
        <v>20709250.100000001</v>
      </c>
      <c r="AL107" s="18">
        <v>83488832.050000012</v>
      </c>
      <c r="AM107" s="18">
        <v>9433627022.8999996</v>
      </c>
      <c r="AN107" s="18">
        <v>7663128811.1100006</v>
      </c>
      <c r="AO107" s="18">
        <v>0</v>
      </c>
      <c r="AP107" s="18">
        <v>684030546.88000011</v>
      </c>
      <c r="AQ107" s="18">
        <v>239039981.88</v>
      </c>
      <c r="AR107" s="18">
        <v>3638558.4200000004</v>
      </c>
      <c r="AS107" s="18">
        <v>1454466736.7299998</v>
      </c>
      <c r="AT107" s="18">
        <v>359922452.48000002</v>
      </c>
      <c r="AU107" s="18">
        <v>316031475.05999994</v>
      </c>
      <c r="AV107" s="18">
        <v>2437499852.6899996</v>
      </c>
      <c r="AW107" s="18">
        <v>2355526692.0799999</v>
      </c>
      <c r="AX107" s="18">
        <v>1050230193.48</v>
      </c>
      <c r="AY107" s="18">
        <v>0</v>
      </c>
      <c r="AZ107" s="18">
        <v>97720915.100000009</v>
      </c>
      <c r="BA107" s="18">
        <v>171628766.38999999</v>
      </c>
      <c r="BB107" s="18">
        <v>49005137.280000001</v>
      </c>
      <c r="BC107" s="18">
        <v>81973160.609999999</v>
      </c>
      <c r="BD107" s="18">
        <v>1314478570.6000001</v>
      </c>
      <c r="BE107" s="18">
        <v>9425554.0999999996</v>
      </c>
      <c r="BF107" s="18">
        <v>21914114177.310001</v>
      </c>
    </row>
    <row r="108" spans="1:58" s="45" customFormat="1" ht="23.25" x14ac:dyDescent="0.35">
      <c r="B108" s="46"/>
    </row>
    <row r="109" spans="1:58" s="45" customFormat="1" ht="23.25" x14ac:dyDescent="0.35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</row>
    <row r="110" spans="1:58" s="45" customFormat="1" ht="23.25" x14ac:dyDescent="0.35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</row>
    <row r="111" spans="1:58" s="45" customFormat="1" ht="23.25" x14ac:dyDescent="0.35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</row>
  </sheetData>
  <mergeCells count="72">
    <mergeCell ref="P12:P13"/>
    <mergeCell ref="N11:P11"/>
    <mergeCell ref="R11:R13"/>
    <mergeCell ref="AF11:AF13"/>
    <mergeCell ref="AG11:AG13"/>
    <mergeCell ref="S11:S13"/>
    <mergeCell ref="T11:T13"/>
    <mergeCell ref="Z11:Z13"/>
    <mergeCell ref="AA11:AA13"/>
    <mergeCell ref="O12:O13"/>
    <mergeCell ref="G11:G13"/>
    <mergeCell ref="H11:H13"/>
    <mergeCell ref="I11:I13"/>
    <mergeCell ref="J11:J13"/>
    <mergeCell ref="L11:L13"/>
    <mergeCell ref="AO10:AO13"/>
    <mergeCell ref="AY10:AY13"/>
    <mergeCell ref="AB11:AB13"/>
    <mergeCell ref="AC11:AC13"/>
    <mergeCell ref="AD11:AD13"/>
    <mergeCell ref="AE11:AE13"/>
    <mergeCell ref="AX9:AX13"/>
    <mergeCell ref="AW8:AW13"/>
    <mergeCell ref="AX8:BB8"/>
    <mergeCell ref="AH11:AH13"/>
    <mergeCell ref="AI11:AI13"/>
    <mergeCell ref="AJ11:AJ13"/>
    <mergeCell ref="AK9:AK13"/>
    <mergeCell ref="AL9:AL13"/>
    <mergeCell ref="Z10:AJ10"/>
    <mergeCell ref="AP9:AP13"/>
    <mergeCell ref="AQ9:AQ13"/>
    <mergeCell ref="AR9:AR13"/>
    <mergeCell ref="BC8:BC13"/>
    <mergeCell ref="BE8:BE13"/>
    <mergeCell ref="AZ9:AZ13"/>
    <mergeCell ref="BA9:BA13"/>
    <mergeCell ref="BB9:BB13"/>
    <mergeCell ref="AT9:AT13"/>
    <mergeCell ref="AU8:AU13"/>
    <mergeCell ref="E9:E13"/>
    <mergeCell ref="F9:T9"/>
    <mergeCell ref="U9:U13"/>
    <mergeCell ref="V9:V13"/>
    <mergeCell ref="W9:AJ9"/>
    <mergeCell ref="F10:F13"/>
    <mergeCell ref="G10:J10"/>
    <mergeCell ref="K10:K13"/>
    <mergeCell ref="L10:P10"/>
    <mergeCell ref="Q10:Q13"/>
    <mergeCell ref="R10:T10"/>
    <mergeCell ref="M11:M13"/>
    <mergeCell ref="W10:W13"/>
    <mergeCell ref="X10:X13"/>
    <mergeCell ref="Y10:Y13"/>
    <mergeCell ref="N12:N13"/>
    <mergeCell ref="D5:U5"/>
    <mergeCell ref="D6:BF6"/>
    <mergeCell ref="A7:A13"/>
    <mergeCell ref="B7:B13"/>
    <mergeCell ref="D7:AL7"/>
    <mergeCell ref="AM7:AM13"/>
    <mergeCell ref="AN7:AU7"/>
    <mergeCell ref="AV7:AV13"/>
    <mergeCell ref="AW7:BC7"/>
    <mergeCell ref="BD7:BD13"/>
    <mergeCell ref="BF7:BF13"/>
    <mergeCell ref="D8:D13"/>
    <mergeCell ref="E8:AL8"/>
    <mergeCell ref="AN8:AN13"/>
    <mergeCell ref="AO8:AR8"/>
    <mergeCell ref="AS8:AS13"/>
  </mergeCells>
  <conditionalFormatting sqref="D16:BF107">
    <cfRule type="cellIs" dxfId="48" priority="73" operator="lessThan">
      <formula>0</formula>
    </cfRule>
  </conditionalFormatting>
  <conditionalFormatting sqref="D17:D20">
    <cfRule type="cellIs" dxfId="47" priority="72" operator="lessThan">
      <formula>0</formula>
    </cfRule>
  </conditionalFormatting>
  <conditionalFormatting sqref="D29:D31">
    <cfRule type="cellIs" dxfId="46" priority="71" operator="lessThan">
      <formula>0</formula>
    </cfRule>
  </conditionalFormatting>
  <conditionalFormatting sqref="D33:D57">
    <cfRule type="cellIs" dxfId="45" priority="69" operator="lessThan">
      <formula>0</formula>
    </cfRule>
  </conditionalFormatting>
  <conditionalFormatting sqref="D60">
    <cfRule type="cellIs" dxfId="44" priority="68" operator="lessThan">
      <formula>0</formula>
    </cfRule>
  </conditionalFormatting>
  <conditionalFormatting sqref="BF62:BF66">
    <cfRule type="cellIs" dxfId="43" priority="67" operator="lessThan">
      <formula>0</formula>
    </cfRule>
  </conditionalFormatting>
  <conditionalFormatting sqref="D104">
    <cfRule type="cellIs" dxfId="42" priority="64" operator="lessThan">
      <formula>0</formula>
    </cfRule>
  </conditionalFormatting>
  <conditionalFormatting sqref="D62:D66">
    <cfRule type="cellIs" dxfId="41" priority="66" operator="lessThan">
      <formula>0</formula>
    </cfRule>
  </conditionalFormatting>
  <conditionalFormatting sqref="BF104">
    <cfRule type="cellIs" dxfId="40" priority="65" operator="lessThan">
      <formula>0</formula>
    </cfRule>
  </conditionalFormatting>
  <conditionalFormatting sqref="D106">
    <cfRule type="cellIs" dxfId="39" priority="62" operator="lessThan">
      <formula>0</formula>
    </cfRule>
  </conditionalFormatting>
  <conditionalFormatting sqref="BF106">
    <cfRule type="cellIs" dxfId="38" priority="63" operator="lessThan">
      <formula>0</formula>
    </cfRule>
  </conditionalFormatting>
  <conditionalFormatting sqref="I29:J31">
    <cfRule type="cellIs" dxfId="37" priority="55" operator="lessThan">
      <formula>0</formula>
    </cfRule>
  </conditionalFormatting>
  <conditionalFormatting sqref="BA106:BB106">
    <cfRule type="cellIs" dxfId="36" priority="56" operator="lessThan">
      <formula>0</formula>
    </cfRule>
  </conditionalFormatting>
  <conditionalFormatting sqref="AV62:AV66 BC62:BE66 AX62:AZ66">
    <cfRule type="cellIs" dxfId="35" priority="61" operator="lessThan">
      <formula>0</formula>
    </cfRule>
  </conditionalFormatting>
  <conditionalFormatting sqref="AV104 BC104:BE104 AX104:AZ104">
    <cfRule type="cellIs" dxfId="34" priority="60" operator="lessThan">
      <formula>0</formula>
    </cfRule>
  </conditionalFormatting>
  <conditionalFormatting sqref="AV106 BC106:BE106 AX106:AZ106">
    <cfRule type="cellIs" dxfId="33" priority="59" operator="lessThan">
      <formula>0</formula>
    </cfRule>
  </conditionalFormatting>
  <conditionalFormatting sqref="BA62:BB66">
    <cfRule type="cellIs" dxfId="32" priority="58" operator="lessThan">
      <formula>0</formula>
    </cfRule>
  </conditionalFormatting>
  <conditionalFormatting sqref="BA104:BB104">
    <cfRule type="cellIs" dxfId="31" priority="57" operator="lessThan">
      <formula>0</formula>
    </cfRule>
  </conditionalFormatting>
  <conditionalFormatting sqref="I33:J57">
    <cfRule type="cellIs" dxfId="30" priority="54" operator="lessThan">
      <formula>0</formula>
    </cfRule>
  </conditionalFormatting>
  <conditionalFormatting sqref="I60:J60">
    <cfRule type="cellIs" dxfId="29" priority="53" operator="lessThan">
      <formula>0</formula>
    </cfRule>
  </conditionalFormatting>
  <conditionalFormatting sqref="I62:J66">
    <cfRule type="cellIs" dxfId="28" priority="52" operator="lessThan">
      <formula>0</formula>
    </cfRule>
  </conditionalFormatting>
  <conditionalFormatting sqref="I104:J104">
    <cfRule type="cellIs" dxfId="27" priority="51" operator="lessThan">
      <formula>0</formula>
    </cfRule>
  </conditionalFormatting>
  <conditionalFormatting sqref="I106:J106">
    <cfRule type="cellIs" dxfId="26" priority="50" operator="lessThan">
      <formula>0</formula>
    </cfRule>
  </conditionalFormatting>
  <conditionalFormatting sqref="H33:H57">
    <cfRule type="cellIs" dxfId="25" priority="46" operator="lessThan">
      <formula>0</formula>
    </cfRule>
  </conditionalFormatting>
  <conditionalFormatting sqref="H17:H20">
    <cfRule type="cellIs" dxfId="24" priority="49" operator="lessThan">
      <formula>0</formula>
    </cfRule>
  </conditionalFormatting>
  <conditionalFormatting sqref="H22:H27">
    <cfRule type="cellIs" dxfId="23" priority="48" operator="lessThan">
      <formula>0</formula>
    </cfRule>
  </conditionalFormatting>
  <conditionalFormatting sqref="H29:H31">
    <cfRule type="cellIs" dxfId="22" priority="47" operator="lessThan">
      <formula>0</formula>
    </cfRule>
  </conditionalFormatting>
  <conditionalFormatting sqref="H60">
    <cfRule type="cellIs" dxfId="21" priority="45" operator="lessThan">
      <formula>0</formula>
    </cfRule>
  </conditionalFormatting>
  <conditionalFormatting sqref="H62:H66">
    <cfRule type="cellIs" dxfId="20" priority="44" operator="lessThan">
      <formula>0</formula>
    </cfRule>
  </conditionalFormatting>
  <conditionalFormatting sqref="H104">
    <cfRule type="cellIs" dxfId="19" priority="43" operator="lessThan">
      <formula>0</formula>
    </cfRule>
  </conditionalFormatting>
  <conditionalFormatting sqref="H106">
    <cfRule type="cellIs" dxfId="18" priority="42" operator="lessThan">
      <formula>0</formula>
    </cfRule>
  </conditionalFormatting>
  <conditionalFormatting sqref="F16:F20 F22:F27 F29:F31 F33:F57 F60 F62:F66 F104 F106">
    <cfRule type="cellIs" dxfId="17" priority="41" operator="lessThan">
      <formula>0</formula>
    </cfRule>
  </conditionalFormatting>
  <conditionalFormatting sqref="M28 M32 M58:M59 M61 M67 M102:M103 M105 M107">
    <cfRule type="cellIs" dxfId="16" priority="40" operator="lessThan">
      <formula>0</formula>
    </cfRule>
  </conditionalFormatting>
  <conditionalFormatting sqref="K17:M20">
    <cfRule type="cellIs" dxfId="15" priority="39" operator="lessThan">
      <formula>0</formula>
    </cfRule>
  </conditionalFormatting>
  <conditionalFormatting sqref="K22:M27">
    <cfRule type="cellIs" dxfId="14" priority="38" operator="lessThan">
      <formula>0</formula>
    </cfRule>
  </conditionalFormatting>
  <conditionalFormatting sqref="K29:M31">
    <cfRule type="cellIs" dxfId="13" priority="37" operator="lessThan">
      <formula>0</formula>
    </cfRule>
  </conditionalFormatting>
  <conditionalFormatting sqref="K33:M57">
    <cfRule type="cellIs" dxfId="12" priority="36" operator="lessThan">
      <formula>0</formula>
    </cfRule>
  </conditionalFormatting>
  <conditionalFormatting sqref="K60:M60">
    <cfRule type="cellIs" dxfId="11" priority="35" operator="lessThan">
      <formula>0</formula>
    </cfRule>
  </conditionalFormatting>
  <conditionalFormatting sqref="K62:M66">
    <cfRule type="cellIs" dxfId="10" priority="34" operator="lessThan">
      <formula>0</formula>
    </cfRule>
  </conditionalFormatting>
  <conditionalFormatting sqref="K104:M104">
    <cfRule type="cellIs" dxfId="9" priority="33" operator="lessThan">
      <formula>0</formula>
    </cfRule>
  </conditionalFormatting>
  <conditionalFormatting sqref="K106:M106">
    <cfRule type="cellIs" dxfId="8" priority="32" operator="lessThan">
      <formula>0</formula>
    </cfRule>
  </conditionalFormatting>
  <conditionalFormatting sqref="AI21:AK21 AI28:AK28 AI32:AK32 AI58:AK59 AI67:AK67 AI102:AK103 AI105:AK105 AI107:AK107 AI61:AK61">
    <cfRule type="cellIs" dxfId="7" priority="31" operator="lessThan">
      <formula>0</formula>
    </cfRule>
  </conditionalFormatting>
  <conditionalFormatting sqref="AW62:AW66">
    <cfRule type="cellIs" dxfId="6" priority="30" operator="lessThan">
      <formula>0</formula>
    </cfRule>
  </conditionalFormatting>
  <conditionalFormatting sqref="AW104">
    <cfRule type="cellIs" dxfId="5" priority="29" operator="lessThan">
      <formula>0</formula>
    </cfRule>
  </conditionalFormatting>
  <conditionalFormatting sqref="AW106">
    <cfRule type="cellIs" dxfId="4" priority="28" operator="lessThan">
      <formula>0</formula>
    </cfRule>
  </conditionalFormatting>
  <conditionalFormatting sqref="AI29:AK31 AI22:AK27">
    <cfRule type="cellIs" dxfId="3" priority="27" operator="lessThan">
      <formula>0</formula>
    </cfRule>
  </conditionalFormatting>
  <conditionalFormatting sqref="AI62:AK66 AI60:AK60 AI33:AK57">
    <cfRule type="cellIs" dxfId="2" priority="26" operator="lessThan">
      <formula>0</formula>
    </cfRule>
  </conditionalFormatting>
  <conditionalFormatting sqref="AI104:AK104">
    <cfRule type="cellIs" dxfId="1" priority="25" operator="lessThan">
      <formula>0</formula>
    </cfRule>
  </conditionalFormatting>
  <conditionalFormatting sqref="AI106:AK106">
    <cfRule type="cellIs" dxfId="0" priority="24" operator="lessThan">
      <formula>0</formula>
    </cfRule>
  </conditionalFormatting>
  <conditionalFormatting sqref="B16:B17 B19:B80 B82:B91 B93:B96">
    <cfRule type="dataBar" priority="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{2D9546F0-38AA-4C42-9EEF-CEB27B5E9C8F}</x14:id>
        </ext>
      </extLst>
    </cfRule>
  </conditionalFormatting>
  <printOptions verticalCentered="1"/>
  <pageMargins left="0.39370078740157483" right="0" top="0" bottom="0" header="0" footer="0"/>
  <pageSetup paperSize="8" scale="28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D9546F0-38AA-4C42-9EEF-CEB27B5E9C8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B16:B17 B19:B80 B82:B91 B93:B96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24_СВОД_МО _ПР_</vt:lpstr>
      <vt:lpstr>'24_СВОД_МО _ПР_'!Заголовки_для_печати</vt:lpstr>
      <vt:lpstr>'24_СВОД_МО _ПР_'!Область_печати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2024-02-14T08:56:45Z</cp:lastPrinted>
  <dcterms:created xsi:type="dcterms:W3CDTF">2024-02-13T11:02:30Z</dcterms:created>
  <dcterms:modified xsi:type="dcterms:W3CDTF">2024-02-14T08:56:47Z</dcterms:modified>
</cp:coreProperties>
</file>